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8760"/>
  </bookViews>
  <sheets>
    <sheet name="reeks A ORIGINEEL" sheetId="1" r:id="rId1"/>
  </sheets>
  <definedNames>
    <definedName name="_xlnm.Print_Area" localSheetId="0">'reeks A ORIGINEEL'!$A$1:$Q$167</definedName>
  </definedNames>
  <calcPr calcId="145621"/>
</workbook>
</file>

<file path=xl/calcChain.xml><?xml version="1.0" encoding="utf-8"?>
<calcChain xmlns="http://schemas.openxmlformats.org/spreadsheetml/2006/main">
  <c r="C175" i="1" l="1"/>
  <c r="C174" i="1"/>
  <c r="BY162" i="1"/>
  <c r="BW162" i="1"/>
  <c r="BX162" i="1" s="1"/>
  <c r="BU162" i="1"/>
  <c r="BV162" i="1" s="1"/>
  <c r="BS162" i="1"/>
  <c r="BT162" i="1" s="1"/>
  <c r="BQ162" i="1"/>
  <c r="BR162" i="1" s="1"/>
  <c r="BO162" i="1"/>
  <c r="BP162" i="1" s="1"/>
  <c r="BM162" i="1"/>
  <c r="BN162" i="1" s="1"/>
  <c r="BK162" i="1"/>
  <c r="BL162" i="1" s="1"/>
  <c r="BI162" i="1"/>
  <c r="BJ162" i="1" s="1"/>
  <c r="BG162" i="1"/>
  <c r="BH162" i="1" s="1"/>
  <c r="BE162" i="1"/>
  <c r="BF162" i="1" s="1"/>
  <c r="BC162" i="1"/>
  <c r="BD162" i="1" s="1"/>
  <c r="BA162" i="1"/>
  <c r="BB162" i="1" s="1"/>
  <c r="AY162" i="1"/>
  <c r="AZ162" i="1" s="1"/>
  <c r="AW162" i="1"/>
  <c r="AX162" i="1" s="1"/>
  <c r="AU162" i="1"/>
  <c r="AV162" i="1" s="1"/>
  <c r="AS162" i="1"/>
  <c r="AT162" i="1" s="1"/>
  <c r="AQ162" i="1"/>
  <c r="AR162" i="1" s="1"/>
  <c r="M165" i="1" s="1"/>
  <c r="AO162" i="1"/>
  <c r="AP162" i="1" s="1"/>
  <c r="AM162" i="1"/>
  <c r="AN162" i="1" s="1"/>
  <c r="AK162" i="1"/>
  <c r="AL162" i="1" s="1"/>
  <c r="AI162" i="1"/>
  <c r="AJ162" i="1" s="1"/>
  <c r="E165" i="1" s="1"/>
  <c r="AG162" i="1"/>
  <c r="AH162" i="1" s="1"/>
  <c r="AE162" i="1"/>
  <c r="AF162" i="1" s="1"/>
  <c r="N164" i="1" s="1"/>
  <c r="AC162" i="1"/>
  <c r="AD162" i="1" s="1"/>
  <c r="L164" i="1" s="1"/>
  <c r="AA162" i="1"/>
  <c r="AB162" i="1" s="1"/>
  <c r="J164" i="1" s="1"/>
  <c r="Y162" i="1"/>
  <c r="Z162" i="1" s="1"/>
  <c r="H164" i="1" s="1"/>
  <c r="W162" i="1"/>
  <c r="X162" i="1" s="1"/>
  <c r="F164" i="1" s="1"/>
  <c r="U162" i="1"/>
  <c r="V162" i="1" s="1"/>
  <c r="D164" i="1" s="1"/>
  <c r="S162" i="1"/>
  <c r="T162" i="1" s="1"/>
  <c r="B164" i="1" s="1"/>
  <c r="CK157" i="1"/>
  <c r="CI157" i="1"/>
  <c r="CG157" i="1"/>
  <c r="CE157" i="1"/>
  <c r="CC157" i="1"/>
  <c r="CA157" i="1"/>
  <c r="BY157" i="1"/>
  <c r="BW157" i="1"/>
  <c r="BX157" i="1" s="1"/>
  <c r="BU157" i="1"/>
  <c r="BV157" i="1" s="1"/>
  <c r="BS157" i="1"/>
  <c r="BT157" i="1" s="1"/>
  <c r="BQ157" i="1"/>
  <c r="BR157" i="1" s="1"/>
  <c r="BO157" i="1"/>
  <c r="BP157" i="1" s="1"/>
  <c r="BM157" i="1"/>
  <c r="BN157" i="1" s="1"/>
  <c r="BK157" i="1"/>
  <c r="BL157" i="1" s="1"/>
  <c r="BJ157" i="1"/>
  <c r="BI157" i="1"/>
  <c r="BG157" i="1"/>
  <c r="BH157" i="1" s="1"/>
  <c r="BE157" i="1"/>
  <c r="BF157" i="1" s="1"/>
  <c r="BC157" i="1"/>
  <c r="BD157" i="1" s="1"/>
  <c r="BA157" i="1"/>
  <c r="BB157" i="1" s="1"/>
  <c r="AY157" i="1"/>
  <c r="AZ157" i="1" s="1"/>
  <c r="AW157" i="1"/>
  <c r="AX157" i="1" s="1"/>
  <c r="AU157" i="1"/>
  <c r="AV157" i="1" s="1"/>
  <c r="AS157" i="1"/>
  <c r="AT157" i="1" s="1"/>
  <c r="AQ157" i="1"/>
  <c r="AR157" i="1" s="1"/>
  <c r="AO157" i="1"/>
  <c r="AP157" i="1" s="1"/>
  <c r="AM157" i="1"/>
  <c r="AN157" i="1" s="1"/>
  <c r="AK157" i="1"/>
  <c r="AL157" i="1" s="1"/>
  <c r="G160" i="1" s="1"/>
  <c r="AI157" i="1"/>
  <c r="AJ157" i="1" s="1"/>
  <c r="AH157" i="1"/>
  <c r="AG157" i="1"/>
  <c r="AE157" i="1"/>
  <c r="AF157" i="1" s="1"/>
  <c r="N159" i="1" s="1"/>
  <c r="AC157" i="1"/>
  <c r="AD157" i="1" s="1"/>
  <c r="L159" i="1" s="1"/>
  <c r="AA157" i="1"/>
  <c r="AB157" i="1" s="1"/>
  <c r="J159" i="1" s="1"/>
  <c r="Y157" i="1"/>
  <c r="Z157" i="1" s="1"/>
  <c r="H159" i="1" s="1"/>
  <c r="W157" i="1"/>
  <c r="X157" i="1" s="1"/>
  <c r="F159" i="1" s="1"/>
  <c r="U157" i="1"/>
  <c r="V157" i="1" s="1"/>
  <c r="D159" i="1" s="1"/>
  <c r="S157" i="1"/>
  <c r="T157" i="1" s="1"/>
  <c r="B159" i="1" s="1"/>
  <c r="CK152" i="1"/>
  <c r="CI152" i="1"/>
  <c r="CG152" i="1"/>
  <c r="CE152" i="1"/>
  <c r="CC152" i="1"/>
  <c r="CA152" i="1"/>
  <c r="BY152" i="1"/>
  <c r="BW152" i="1"/>
  <c r="BU152" i="1"/>
  <c r="BV152" i="1" s="1"/>
  <c r="BS152" i="1"/>
  <c r="BT152" i="1" s="1"/>
  <c r="BQ152" i="1"/>
  <c r="BR152" i="1" s="1"/>
  <c r="BO152" i="1"/>
  <c r="BP152" i="1" s="1"/>
  <c r="BM152" i="1"/>
  <c r="BN152" i="1" s="1"/>
  <c r="BK152" i="1"/>
  <c r="BL152" i="1" s="1"/>
  <c r="BI152" i="1"/>
  <c r="BJ152" i="1" s="1"/>
  <c r="BG152" i="1"/>
  <c r="BH152" i="1" s="1"/>
  <c r="BE152" i="1"/>
  <c r="BF152" i="1" s="1"/>
  <c r="BC152" i="1"/>
  <c r="BD152" i="1" s="1"/>
  <c r="BA152" i="1"/>
  <c r="BB152" i="1" s="1"/>
  <c r="AY152" i="1"/>
  <c r="AZ152" i="1" s="1"/>
  <c r="AW152" i="1"/>
  <c r="AX152" i="1" s="1"/>
  <c r="AU152" i="1"/>
  <c r="AV152" i="1" s="1"/>
  <c r="AS152" i="1"/>
  <c r="AT152" i="1" s="1"/>
  <c r="AQ152" i="1"/>
  <c r="AR152" i="1" s="1"/>
  <c r="AO152" i="1"/>
  <c r="AP152" i="1" s="1"/>
  <c r="AM152" i="1"/>
  <c r="AN152" i="1" s="1"/>
  <c r="AL152" i="1"/>
  <c r="AK152" i="1"/>
  <c r="AI152" i="1"/>
  <c r="AJ152" i="1" s="1"/>
  <c r="AG152" i="1"/>
  <c r="AH152" i="1" s="1"/>
  <c r="AE152" i="1"/>
  <c r="AF152" i="1" s="1"/>
  <c r="N154" i="1" s="1"/>
  <c r="AC152" i="1"/>
  <c r="AD152" i="1" s="1"/>
  <c r="L154" i="1" s="1"/>
  <c r="AA152" i="1"/>
  <c r="AB152" i="1" s="1"/>
  <c r="J154" i="1" s="1"/>
  <c r="Y152" i="1"/>
  <c r="Z152" i="1" s="1"/>
  <c r="H154" i="1" s="1"/>
  <c r="W152" i="1"/>
  <c r="X152" i="1" s="1"/>
  <c r="F154" i="1" s="1"/>
  <c r="U152" i="1"/>
  <c r="V152" i="1" s="1"/>
  <c r="D154" i="1" s="1"/>
  <c r="S152" i="1"/>
  <c r="T152" i="1" s="1"/>
  <c r="B154" i="1" s="1"/>
  <c r="CK147" i="1"/>
  <c r="CI147" i="1"/>
  <c r="CG147" i="1"/>
  <c r="CE147" i="1"/>
  <c r="CC147" i="1"/>
  <c r="CA147" i="1"/>
  <c r="BY147" i="1"/>
  <c r="BW147" i="1"/>
  <c r="BU147" i="1"/>
  <c r="BV147" i="1" s="1"/>
  <c r="BS147" i="1"/>
  <c r="BT147" i="1" s="1"/>
  <c r="BQ147" i="1"/>
  <c r="BR147" i="1" s="1"/>
  <c r="BO147" i="1"/>
  <c r="BP147" i="1" s="1"/>
  <c r="BM147" i="1"/>
  <c r="BN147" i="1" s="1"/>
  <c r="BK147" i="1"/>
  <c r="BL147" i="1" s="1"/>
  <c r="BI147" i="1"/>
  <c r="BJ147" i="1" s="1"/>
  <c r="BG147" i="1"/>
  <c r="BH147" i="1" s="1"/>
  <c r="BE147" i="1"/>
  <c r="BF147" i="1" s="1"/>
  <c r="BC147" i="1"/>
  <c r="BD147" i="1" s="1"/>
  <c r="BA147" i="1"/>
  <c r="BB147" i="1" s="1"/>
  <c r="AY147" i="1"/>
  <c r="AZ147" i="1" s="1"/>
  <c r="AW147" i="1"/>
  <c r="AX147" i="1" s="1"/>
  <c r="AU147" i="1"/>
  <c r="AV147" i="1" s="1"/>
  <c r="AS147" i="1"/>
  <c r="AT147" i="1" s="1"/>
  <c r="AQ147" i="1"/>
  <c r="AR147" i="1" s="1"/>
  <c r="AO147" i="1"/>
  <c r="AP147" i="1" s="1"/>
  <c r="AM147" i="1"/>
  <c r="AN147" i="1" s="1"/>
  <c r="AK147" i="1"/>
  <c r="AL147" i="1" s="1"/>
  <c r="AI147" i="1"/>
  <c r="AJ147" i="1" s="1"/>
  <c r="AG147" i="1"/>
  <c r="AH147" i="1" s="1"/>
  <c r="C150" i="1" s="1"/>
  <c r="AE147" i="1"/>
  <c r="AF147" i="1" s="1"/>
  <c r="N149" i="1" s="1"/>
  <c r="AC147" i="1"/>
  <c r="AD147" i="1" s="1"/>
  <c r="L149" i="1" s="1"/>
  <c r="AA147" i="1"/>
  <c r="AB147" i="1" s="1"/>
  <c r="J149" i="1" s="1"/>
  <c r="Y147" i="1"/>
  <c r="Z147" i="1" s="1"/>
  <c r="H149" i="1" s="1"/>
  <c r="W147" i="1"/>
  <c r="X147" i="1" s="1"/>
  <c r="F149" i="1" s="1"/>
  <c r="U147" i="1"/>
  <c r="V147" i="1" s="1"/>
  <c r="D149" i="1" s="1"/>
  <c r="S147" i="1"/>
  <c r="T147" i="1" s="1"/>
  <c r="B149" i="1" s="1"/>
  <c r="CK142" i="1"/>
  <c r="CI142" i="1"/>
  <c r="CG142" i="1"/>
  <c r="CE142" i="1"/>
  <c r="CC142" i="1"/>
  <c r="CA142" i="1"/>
  <c r="BY142" i="1"/>
  <c r="BW142" i="1"/>
  <c r="BX142" i="1" s="1"/>
  <c r="BU142" i="1"/>
  <c r="BV142" i="1" s="1"/>
  <c r="BS142" i="1"/>
  <c r="BT142" i="1" s="1"/>
  <c r="BQ142" i="1"/>
  <c r="BR142" i="1" s="1"/>
  <c r="BO142" i="1"/>
  <c r="BP142" i="1" s="1"/>
  <c r="BM142" i="1"/>
  <c r="BN142" i="1" s="1"/>
  <c r="BK142" i="1"/>
  <c r="BL142" i="1" s="1"/>
  <c r="BI142" i="1"/>
  <c r="BJ142" i="1" s="1"/>
  <c r="BG142" i="1"/>
  <c r="BH142" i="1" s="1"/>
  <c r="BE142" i="1"/>
  <c r="BF142" i="1" s="1"/>
  <c r="BC142" i="1"/>
  <c r="BD142" i="1" s="1"/>
  <c r="BB142" i="1"/>
  <c r="BA142" i="1"/>
  <c r="AY142" i="1"/>
  <c r="AZ142" i="1" s="1"/>
  <c r="AW142" i="1"/>
  <c r="AX142" i="1" s="1"/>
  <c r="AU142" i="1"/>
  <c r="AV142" i="1" s="1"/>
  <c r="AS142" i="1"/>
  <c r="AT142" i="1" s="1"/>
  <c r="AQ142" i="1"/>
  <c r="AR142" i="1" s="1"/>
  <c r="AO142" i="1"/>
  <c r="AP142" i="1" s="1"/>
  <c r="AM142" i="1"/>
  <c r="AN142" i="1" s="1"/>
  <c r="AK142" i="1"/>
  <c r="AL142" i="1" s="1"/>
  <c r="AI142" i="1"/>
  <c r="AJ142" i="1" s="1"/>
  <c r="AG142" i="1"/>
  <c r="AH142" i="1" s="1"/>
  <c r="AE142" i="1"/>
  <c r="AF142" i="1" s="1"/>
  <c r="N144" i="1" s="1"/>
  <c r="AC142" i="1"/>
  <c r="AD142" i="1" s="1"/>
  <c r="L144" i="1" s="1"/>
  <c r="AA142" i="1"/>
  <c r="AB142" i="1" s="1"/>
  <c r="J144" i="1" s="1"/>
  <c r="Y142" i="1"/>
  <c r="Z142" i="1" s="1"/>
  <c r="H144" i="1" s="1"/>
  <c r="W142" i="1"/>
  <c r="X142" i="1" s="1"/>
  <c r="F144" i="1" s="1"/>
  <c r="V142" i="1"/>
  <c r="D144" i="1" s="1"/>
  <c r="U142" i="1"/>
  <c r="S142" i="1"/>
  <c r="T142" i="1" s="1"/>
  <c r="B144" i="1" s="1"/>
  <c r="CK137" i="1"/>
  <c r="CI137" i="1"/>
  <c r="CG137" i="1"/>
  <c r="CE137" i="1"/>
  <c r="CC137" i="1"/>
  <c r="CA137" i="1"/>
  <c r="BY137" i="1"/>
  <c r="BW137" i="1"/>
  <c r="BX137" i="1" s="1"/>
  <c r="BU137" i="1"/>
  <c r="BV137" i="1" s="1"/>
  <c r="BS137" i="1"/>
  <c r="BT137" i="1" s="1"/>
  <c r="BQ137" i="1"/>
  <c r="BR137" i="1" s="1"/>
  <c r="BO137" i="1"/>
  <c r="BP137" i="1" s="1"/>
  <c r="BM137" i="1"/>
  <c r="BN137" i="1" s="1"/>
  <c r="BK137" i="1"/>
  <c r="BL137" i="1" s="1"/>
  <c r="BI137" i="1"/>
  <c r="BJ137" i="1" s="1"/>
  <c r="BG137" i="1"/>
  <c r="BH137" i="1" s="1"/>
  <c r="BE137" i="1"/>
  <c r="BF137" i="1" s="1"/>
  <c r="BC137" i="1"/>
  <c r="BD137" i="1" s="1"/>
  <c r="BA137" i="1"/>
  <c r="BB137" i="1" s="1"/>
  <c r="AY137" i="1"/>
  <c r="AZ137" i="1" s="1"/>
  <c r="AX137" i="1"/>
  <c r="AW137" i="1"/>
  <c r="AU137" i="1"/>
  <c r="AV137" i="1" s="1"/>
  <c r="AS137" i="1"/>
  <c r="AT137" i="1" s="1"/>
  <c r="AQ137" i="1"/>
  <c r="AR137" i="1" s="1"/>
  <c r="AO137" i="1"/>
  <c r="AP137" i="1" s="1"/>
  <c r="AM137" i="1"/>
  <c r="AN137" i="1" s="1"/>
  <c r="AK137" i="1"/>
  <c r="AL137" i="1" s="1"/>
  <c r="AI137" i="1"/>
  <c r="AJ137" i="1" s="1"/>
  <c r="AG137" i="1"/>
  <c r="AH137" i="1" s="1"/>
  <c r="AE137" i="1"/>
  <c r="AF137" i="1" s="1"/>
  <c r="N139" i="1" s="1"/>
  <c r="AC137" i="1"/>
  <c r="AD137" i="1" s="1"/>
  <c r="L139" i="1" s="1"/>
  <c r="AA137" i="1"/>
  <c r="AB137" i="1" s="1"/>
  <c r="J139" i="1" s="1"/>
  <c r="Y137" i="1"/>
  <c r="Z137" i="1" s="1"/>
  <c r="H139" i="1" s="1"/>
  <c r="W137" i="1"/>
  <c r="X137" i="1" s="1"/>
  <c r="F139" i="1" s="1"/>
  <c r="U137" i="1"/>
  <c r="V137" i="1" s="1"/>
  <c r="D139" i="1" s="1"/>
  <c r="S137" i="1"/>
  <c r="T137" i="1" s="1"/>
  <c r="B139" i="1" s="1"/>
  <c r="CK132" i="1"/>
  <c r="CI132" i="1"/>
  <c r="CG132" i="1"/>
  <c r="CE132" i="1"/>
  <c r="CC132" i="1"/>
  <c r="CA132" i="1"/>
  <c r="BY132" i="1"/>
  <c r="BW132" i="1"/>
  <c r="BU132" i="1"/>
  <c r="BV132" i="1" s="1"/>
  <c r="BS132" i="1"/>
  <c r="BT132" i="1" s="1"/>
  <c r="BQ132" i="1"/>
  <c r="BR132" i="1" s="1"/>
  <c r="BO132" i="1"/>
  <c r="BP132" i="1" s="1"/>
  <c r="BM132" i="1"/>
  <c r="BN132" i="1" s="1"/>
  <c r="BK132" i="1"/>
  <c r="BL132" i="1" s="1"/>
  <c r="BI132" i="1"/>
  <c r="BJ132" i="1" s="1"/>
  <c r="BG132" i="1"/>
  <c r="BH132" i="1" s="1"/>
  <c r="BE132" i="1"/>
  <c r="BF132" i="1" s="1"/>
  <c r="BC132" i="1"/>
  <c r="BD132" i="1" s="1"/>
  <c r="BA132" i="1"/>
  <c r="BB132" i="1" s="1"/>
  <c r="AY132" i="1"/>
  <c r="AZ132" i="1" s="1"/>
  <c r="AW132" i="1"/>
  <c r="AX132" i="1" s="1"/>
  <c r="AU132" i="1"/>
  <c r="AV132" i="1" s="1"/>
  <c r="AS132" i="1"/>
  <c r="AT132" i="1" s="1"/>
  <c r="AQ132" i="1"/>
  <c r="AR132" i="1" s="1"/>
  <c r="AO132" i="1"/>
  <c r="AP132" i="1" s="1"/>
  <c r="AM132" i="1"/>
  <c r="AN132" i="1" s="1"/>
  <c r="AK132" i="1"/>
  <c r="AL132" i="1" s="1"/>
  <c r="AI132" i="1"/>
  <c r="AJ132" i="1" s="1"/>
  <c r="AG132" i="1"/>
  <c r="AH132" i="1" s="1"/>
  <c r="AE132" i="1"/>
  <c r="AF132" i="1" s="1"/>
  <c r="N134" i="1" s="1"/>
  <c r="AC132" i="1"/>
  <c r="AD132" i="1" s="1"/>
  <c r="L134" i="1" s="1"/>
  <c r="AA132" i="1"/>
  <c r="AB132" i="1" s="1"/>
  <c r="J134" i="1" s="1"/>
  <c r="Y132" i="1"/>
  <c r="Z132" i="1" s="1"/>
  <c r="H134" i="1" s="1"/>
  <c r="W132" i="1"/>
  <c r="X132" i="1" s="1"/>
  <c r="F134" i="1" s="1"/>
  <c r="U132" i="1"/>
  <c r="V132" i="1" s="1"/>
  <c r="D134" i="1" s="1"/>
  <c r="S132" i="1"/>
  <c r="T132" i="1" s="1"/>
  <c r="B134" i="1" s="1"/>
  <c r="CK127" i="1"/>
  <c r="CI127" i="1"/>
  <c r="CG127" i="1"/>
  <c r="CE127" i="1"/>
  <c r="CC127" i="1"/>
  <c r="CA127" i="1"/>
  <c r="BY127" i="1"/>
  <c r="BW127" i="1"/>
  <c r="BU127" i="1"/>
  <c r="BV127" i="1" s="1"/>
  <c r="BS127" i="1"/>
  <c r="BT127" i="1" s="1"/>
  <c r="BQ127" i="1"/>
  <c r="BR127" i="1" s="1"/>
  <c r="BO127" i="1"/>
  <c r="BP127" i="1" s="1"/>
  <c r="BM127" i="1"/>
  <c r="BN127" i="1" s="1"/>
  <c r="BK127" i="1"/>
  <c r="BL127" i="1" s="1"/>
  <c r="BI127" i="1"/>
  <c r="BJ127" i="1" s="1"/>
  <c r="BG127" i="1"/>
  <c r="BH127" i="1" s="1"/>
  <c r="BF127" i="1"/>
  <c r="BE127" i="1"/>
  <c r="BC127" i="1"/>
  <c r="BD127" i="1" s="1"/>
  <c r="BA127" i="1"/>
  <c r="BB127" i="1" s="1"/>
  <c r="AY127" i="1"/>
  <c r="AZ127" i="1" s="1"/>
  <c r="AW127" i="1"/>
  <c r="AX127" i="1" s="1"/>
  <c r="AU127" i="1"/>
  <c r="AV127" i="1" s="1"/>
  <c r="AS127" i="1"/>
  <c r="AT127" i="1" s="1"/>
  <c r="AQ127" i="1"/>
  <c r="AR127" i="1" s="1"/>
  <c r="AO127" i="1"/>
  <c r="AP127" i="1" s="1"/>
  <c r="AM127" i="1"/>
  <c r="AN127" i="1" s="1"/>
  <c r="AK127" i="1"/>
  <c r="AL127" i="1" s="1"/>
  <c r="AI127" i="1"/>
  <c r="AJ127" i="1" s="1"/>
  <c r="AG127" i="1"/>
  <c r="AH127" i="1" s="1"/>
  <c r="AE127" i="1"/>
  <c r="AF127" i="1" s="1"/>
  <c r="N129" i="1" s="1"/>
  <c r="AC127" i="1"/>
  <c r="AD127" i="1" s="1"/>
  <c r="L129" i="1" s="1"/>
  <c r="AA127" i="1"/>
  <c r="AB127" i="1" s="1"/>
  <c r="J129" i="1" s="1"/>
  <c r="Y127" i="1"/>
  <c r="Z127" i="1" s="1"/>
  <c r="H129" i="1" s="1"/>
  <c r="W127" i="1"/>
  <c r="X127" i="1" s="1"/>
  <c r="F129" i="1" s="1"/>
  <c r="U127" i="1"/>
  <c r="V127" i="1" s="1"/>
  <c r="D129" i="1" s="1"/>
  <c r="S127" i="1"/>
  <c r="T127" i="1" s="1"/>
  <c r="B129" i="1" s="1"/>
  <c r="CK122" i="1"/>
  <c r="CI122" i="1"/>
  <c r="CG122" i="1"/>
  <c r="CE122" i="1"/>
  <c r="CC122" i="1"/>
  <c r="CA122" i="1"/>
  <c r="BY122" i="1"/>
  <c r="BW122" i="1"/>
  <c r="BX122" i="1" s="1"/>
  <c r="BU122" i="1"/>
  <c r="BV122" i="1" s="1"/>
  <c r="BS122" i="1"/>
  <c r="BT122" i="1" s="1"/>
  <c r="BQ122" i="1"/>
  <c r="BR122" i="1" s="1"/>
  <c r="BO122" i="1"/>
  <c r="BP122" i="1" s="1"/>
  <c r="BM122" i="1"/>
  <c r="BN122" i="1" s="1"/>
  <c r="BK122" i="1"/>
  <c r="BL122" i="1" s="1"/>
  <c r="BI122" i="1"/>
  <c r="BJ122" i="1" s="1"/>
  <c r="BG122" i="1"/>
  <c r="BH122" i="1" s="1"/>
  <c r="BE122" i="1"/>
  <c r="BF122" i="1" s="1"/>
  <c r="BC122" i="1"/>
  <c r="BD122" i="1" s="1"/>
  <c r="BA122" i="1"/>
  <c r="BB122" i="1" s="1"/>
  <c r="AY122" i="1"/>
  <c r="AZ122" i="1" s="1"/>
  <c r="AW122" i="1"/>
  <c r="AX122" i="1" s="1"/>
  <c r="AU122" i="1"/>
  <c r="AV122" i="1" s="1"/>
  <c r="AS122" i="1"/>
  <c r="AT122" i="1" s="1"/>
  <c r="AQ122" i="1"/>
  <c r="AR122" i="1" s="1"/>
  <c r="AO122" i="1"/>
  <c r="AP122" i="1" s="1"/>
  <c r="AM122" i="1"/>
  <c r="AN122" i="1" s="1"/>
  <c r="AK122" i="1"/>
  <c r="AL122" i="1" s="1"/>
  <c r="AI122" i="1"/>
  <c r="AJ122" i="1" s="1"/>
  <c r="AG122" i="1"/>
  <c r="AH122" i="1" s="1"/>
  <c r="AE122" i="1"/>
  <c r="AF122" i="1" s="1"/>
  <c r="N124" i="1" s="1"/>
  <c r="AD122" i="1"/>
  <c r="L124" i="1" s="1"/>
  <c r="AC122" i="1"/>
  <c r="AA122" i="1"/>
  <c r="AB122" i="1" s="1"/>
  <c r="J124" i="1" s="1"/>
  <c r="Y122" i="1"/>
  <c r="Z122" i="1" s="1"/>
  <c r="H124" i="1" s="1"/>
  <c r="W122" i="1"/>
  <c r="X122" i="1" s="1"/>
  <c r="F124" i="1" s="1"/>
  <c r="U122" i="1"/>
  <c r="V122" i="1" s="1"/>
  <c r="D124" i="1" s="1"/>
  <c r="S122" i="1"/>
  <c r="T122" i="1" s="1"/>
  <c r="B124" i="1" s="1"/>
  <c r="CK117" i="1"/>
  <c r="CI117" i="1"/>
  <c r="CG117" i="1"/>
  <c r="CE117" i="1"/>
  <c r="CC117" i="1"/>
  <c r="CA117" i="1"/>
  <c r="BY117" i="1"/>
  <c r="BW117" i="1"/>
  <c r="BX117" i="1" s="1"/>
  <c r="BU117" i="1"/>
  <c r="BV117" i="1" s="1"/>
  <c r="BS117" i="1"/>
  <c r="BT117" i="1" s="1"/>
  <c r="BQ117" i="1"/>
  <c r="BR117" i="1" s="1"/>
  <c r="BO117" i="1"/>
  <c r="BP117" i="1" s="1"/>
  <c r="BM117" i="1"/>
  <c r="BN117" i="1" s="1"/>
  <c r="BK117" i="1"/>
  <c r="BL117" i="1" s="1"/>
  <c r="BI117" i="1"/>
  <c r="BJ117" i="1" s="1"/>
  <c r="BG117" i="1"/>
  <c r="BH117" i="1" s="1"/>
  <c r="BE117" i="1"/>
  <c r="BF117" i="1" s="1"/>
  <c r="BC117" i="1"/>
  <c r="BD117" i="1" s="1"/>
  <c r="BA117" i="1"/>
  <c r="BB117" i="1" s="1"/>
  <c r="AY117" i="1"/>
  <c r="AZ117" i="1" s="1"/>
  <c r="AW117" i="1"/>
  <c r="AX117" i="1" s="1"/>
  <c r="AU117" i="1"/>
  <c r="AV117" i="1" s="1"/>
  <c r="AS117" i="1"/>
  <c r="AT117" i="1" s="1"/>
  <c r="AQ117" i="1"/>
  <c r="AR117" i="1" s="1"/>
  <c r="AO117" i="1"/>
  <c r="AP117" i="1" s="1"/>
  <c r="AM117" i="1"/>
  <c r="AN117" i="1" s="1"/>
  <c r="AK117" i="1"/>
  <c r="AL117" i="1" s="1"/>
  <c r="AI117" i="1"/>
  <c r="AJ117" i="1" s="1"/>
  <c r="AG117" i="1"/>
  <c r="AH117" i="1" s="1"/>
  <c r="AE117" i="1"/>
  <c r="AF117" i="1" s="1"/>
  <c r="N119" i="1" s="1"/>
  <c r="AC117" i="1"/>
  <c r="AD117" i="1" s="1"/>
  <c r="L119" i="1" s="1"/>
  <c r="AA117" i="1"/>
  <c r="AB117" i="1" s="1"/>
  <c r="J119" i="1" s="1"/>
  <c r="Y117" i="1"/>
  <c r="Z117" i="1" s="1"/>
  <c r="H119" i="1" s="1"/>
  <c r="W117" i="1"/>
  <c r="X117" i="1" s="1"/>
  <c r="F119" i="1" s="1"/>
  <c r="U117" i="1"/>
  <c r="V117" i="1" s="1"/>
  <c r="D119" i="1" s="1"/>
  <c r="S117" i="1"/>
  <c r="T117" i="1" s="1"/>
  <c r="B119" i="1" s="1"/>
  <c r="CK112" i="1"/>
  <c r="CI112" i="1"/>
  <c r="CG112" i="1"/>
  <c r="CE112" i="1"/>
  <c r="CC112" i="1"/>
  <c r="CA112" i="1"/>
  <c r="BY112" i="1"/>
  <c r="BW112" i="1"/>
  <c r="BU112" i="1"/>
  <c r="BV112" i="1" s="1"/>
  <c r="BS112" i="1"/>
  <c r="BT112" i="1" s="1"/>
  <c r="BQ112" i="1"/>
  <c r="BR112" i="1" s="1"/>
  <c r="BO112" i="1"/>
  <c r="BP112" i="1" s="1"/>
  <c r="BM112" i="1"/>
  <c r="BN112" i="1" s="1"/>
  <c r="BK112" i="1"/>
  <c r="BL112" i="1" s="1"/>
  <c r="BJ112" i="1"/>
  <c r="BI112" i="1"/>
  <c r="BG112" i="1"/>
  <c r="BH112" i="1" s="1"/>
  <c r="BE112" i="1"/>
  <c r="BF112" i="1" s="1"/>
  <c r="BC112" i="1"/>
  <c r="BD112" i="1" s="1"/>
  <c r="BA112" i="1"/>
  <c r="BB112" i="1" s="1"/>
  <c r="AY112" i="1"/>
  <c r="AZ112" i="1" s="1"/>
  <c r="AW112" i="1"/>
  <c r="AX112" i="1" s="1"/>
  <c r="AU112" i="1"/>
  <c r="AV112" i="1" s="1"/>
  <c r="AS112" i="1"/>
  <c r="AT112" i="1" s="1"/>
  <c r="AQ112" i="1"/>
  <c r="AR112" i="1" s="1"/>
  <c r="AO112" i="1"/>
  <c r="AP112" i="1" s="1"/>
  <c r="AM112" i="1"/>
  <c r="AN112" i="1" s="1"/>
  <c r="AK112" i="1"/>
  <c r="AL112" i="1" s="1"/>
  <c r="AI112" i="1"/>
  <c r="AJ112" i="1" s="1"/>
  <c r="AG112" i="1"/>
  <c r="AH112" i="1" s="1"/>
  <c r="AE112" i="1"/>
  <c r="AF112" i="1" s="1"/>
  <c r="N114" i="1" s="1"/>
  <c r="AC112" i="1"/>
  <c r="AD112" i="1" s="1"/>
  <c r="L114" i="1" s="1"/>
  <c r="AA112" i="1"/>
  <c r="AB112" i="1" s="1"/>
  <c r="J114" i="1" s="1"/>
  <c r="Y112" i="1"/>
  <c r="Z112" i="1" s="1"/>
  <c r="H114" i="1" s="1"/>
  <c r="W112" i="1"/>
  <c r="X112" i="1" s="1"/>
  <c r="F114" i="1" s="1"/>
  <c r="U112" i="1"/>
  <c r="V112" i="1" s="1"/>
  <c r="D114" i="1" s="1"/>
  <c r="S112" i="1"/>
  <c r="T112" i="1" s="1"/>
  <c r="B114" i="1" s="1"/>
  <c r="CK107" i="1"/>
  <c r="CI107" i="1"/>
  <c r="CG107" i="1"/>
  <c r="CE107" i="1"/>
  <c r="CC107" i="1"/>
  <c r="CA107" i="1"/>
  <c r="BY107" i="1"/>
  <c r="BW107" i="1"/>
  <c r="BX107" i="1" s="1"/>
  <c r="BU107" i="1"/>
  <c r="BV107" i="1" s="1"/>
  <c r="BS107" i="1"/>
  <c r="BT107" i="1" s="1"/>
  <c r="BQ107" i="1"/>
  <c r="BR107" i="1" s="1"/>
  <c r="BO107" i="1"/>
  <c r="BP107" i="1" s="1"/>
  <c r="BM107" i="1"/>
  <c r="BN107" i="1" s="1"/>
  <c r="BK107" i="1"/>
  <c r="BL107" i="1" s="1"/>
  <c r="BI107" i="1"/>
  <c r="BJ107" i="1" s="1"/>
  <c r="BG107" i="1"/>
  <c r="BH107" i="1" s="1"/>
  <c r="BE107" i="1"/>
  <c r="BF107" i="1" s="1"/>
  <c r="BC107" i="1"/>
  <c r="BD107" i="1" s="1"/>
  <c r="BA107" i="1"/>
  <c r="BB107" i="1" s="1"/>
  <c r="AY107" i="1"/>
  <c r="AZ107" i="1" s="1"/>
  <c r="AW107" i="1"/>
  <c r="AX107" i="1" s="1"/>
  <c r="AU107" i="1"/>
  <c r="AV107" i="1" s="1"/>
  <c r="AS107" i="1"/>
  <c r="AT107" i="1" s="1"/>
  <c r="AQ107" i="1"/>
  <c r="AR107" i="1" s="1"/>
  <c r="AO107" i="1"/>
  <c r="AP107" i="1" s="1"/>
  <c r="K110" i="1" s="1"/>
  <c r="AM107" i="1"/>
  <c r="AN107" i="1" s="1"/>
  <c r="AK107" i="1"/>
  <c r="AL107" i="1" s="1"/>
  <c r="G110" i="1" s="1"/>
  <c r="AI107" i="1"/>
  <c r="AJ107" i="1" s="1"/>
  <c r="AG107" i="1"/>
  <c r="AH107" i="1" s="1"/>
  <c r="AE107" i="1"/>
  <c r="AF107" i="1" s="1"/>
  <c r="N109" i="1" s="1"/>
  <c r="AC107" i="1"/>
  <c r="AD107" i="1" s="1"/>
  <c r="L109" i="1" s="1"/>
  <c r="AA107" i="1"/>
  <c r="AB107" i="1" s="1"/>
  <c r="J109" i="1" s="1"/>
  <c r="Z107" i="1"/>
  <c r="H109" i="1" s="1"/>
  <c r="Y107" i="1"/>
  <c r="W107" i="1"/>
  <c r="X107" i="1" s="1"/>
  <c r="F109" i="1" s="1"/>
  <c r="U107" i="1"/>
  <c r="V107" i="1" s="1"/>
  <c r="D109" i="1" s="1"/>
  <c r="S107" i="1"/>
  <c r="T107" i="1" s="1"/>
  <c r="B109" i="1" s="1"/>
  <c r="CK102" i="1"/>
  <c r="CI102" i="1"/>
  <c r="CG102" i="1"/>
  <c r="CE102" i="1"/>
  <c r="CC102" i="1"/>
  <c r="CA102" i="1"/>
  <c r="BY102" i="1"/>
  <c r="BW102" i="1"/>
  <c r="BU102" i="1"/>
  <c r="BV102" i="1" s="1"/>
  <c r="BS102" i="1"/>
  <c r="BT102" i="1" s="1"/>
  <c r="BQ102" i="1"/>
  <c r="BR102" i="1" s="1"/>
  <c r="BO102" i="1"/>
  <c r="BP102" i="1" s="1"/>
  <c r="BM102" i="1"/>
  <c r="BN102" i="1" s="1"/>
  <c r="BK102" i="1"/>
  <c r="BL102" i="1" s="1"/>
  <c r="BI102" i="1"/>
  <c r="BJ102" i="1" s="1"/>
  <c r="BG102" i="1"/>
  <c r="BH102" i="1" s="1"/>
  <c r="BE102" i="1"/>
  <c r="BF102" i="1" s="1"/>
  <c r="BC102" i="1"/>
  <c r="BD102" i="1" s="1"/>
  <c r="BA102" i="1"/>
  <c r="BB102" i="1" s="1"/>
  <c r="AY102" i="1"/>
  <c r="AZ102" i="1" s="1"/>
  <c r="AW102" i="1"/>
  <c r="AX102" i="1" s="1"/>
  <c r="AU102" i="1"/>
  <c r="AV102" i="1" s="1"/>
  <c r="AS102" i="1"/>
  <c r="AT102" i="1" s="1"/>
  <c r="AQ102" i="1"/>
  <c r="AR102" i="1" s="1"/>
  <c r="AO102" i="1"/>
  <c r="AP102" i="1" s="1"/>
  <c r="AM102" i="1"/>
  <c r="AN102" i="1" s="1"/>
  <c r="AK102" i="1"/>
  <c r="AL102" i="1" s="1"/>
  <c r="AI102" i="1"/>
  <c r="AJ102" i="1" s="1"/>
  <c r="AG102" i="1"/>
  <c r="AH102" i="1" s="1"/>
  <c r="AE102" i="1"/>
  <c r="AF102" i="1" s="1"/>
  <c r="N104" i="1" s="1"/>
  <c r="AC102" i="1"/>
  <c r="AD102" i="1" s="1"/>
  <c r="L104" i="1" s="1"/>
  <c r="AA102" i="1"/>
  <c r="AB102" i="1" s="1"/>
  <c r="J104" i="1" s="1"/>
  <c r="Y102" i="1"/>
  <c r="Z102" i="1" s="1"/>
  <c r="H104" i="1" s="1"/>
  <c r="W102" i="1"/>
  <c r="X102" i="1" s="1"/>
  <c r="F104" i="1" s="1"/>
  <c r="U102" i="1"/>
  <c r="V102" i="1" s="1"/>
  <c r="D104" i="1" s="1"/>
  <c r="S102" i="1"/>
  <c r="T102" i="1" s="1"/>
  <c r="B104" i="1" s="1"/>
  <c r="CK97" i="1"/>
  <c r="CI97" i="1"/>
  <c r="CG97" i="1"/>
  <c r="CE97" i="1"/>
  <c r="CC97" i="1"/>
  <c r="CA97" i="1"/>
  <c r="BY97" i="1"/>
  <c r="BW97" i="1"/>
  <c r="BX97" i="1" s="1"/>
  <c r="BU97" i="1"/>
  <c r="BV97" i="1" s="1"/>
  <c r="BS97" i="1"/>
  <c r="BT97" i="1" s="1"/>
  <c r="BQ97" i="1"/>
  <c r="BR97" i="1" s="1"/>
  <c r="BO97" i="1"/>
  <c r="BP97" i="1" s="1"/>
  <c r="BM97" i="1"/>
  <c r="BN97" i="1" s="1"/>
  <c r="BK97" i="1"/>
  <c r="BL97" i="1" s="1"/>
  <c r="BI97" i="1"/>
  <c r="BJ97" i="1" s="1"/>
  <c r="BG97" i="1"/>
  <c r="BH97" i="1" s="1"/>
  <c r="BE97" i="1"/>
  <c r="BF97" i="1" s="1"/>
  <c r="BC97" i="1"/>
  <c r="BD97" i="1" s="1"/>
  <c r="BA97" i="1"/>
  <c r="BB97" i="1" s="1"/>
  <c r="AY97" i="1"/>
  <c r="AZ97" i="1" s="1"/>
  <c r="AW97" i="1"/>
  <c r="AX97" i="1" s="1"/>
  <c r="AU97" i="1"/>
  <c r="AV97" i="1" s="1"/>
  <c r="AS97" i="1"/>
  <c r="AT97" i="1" s="1"/>
  <c r="O100" i="1" s="1"/>
  <c r="AQ97" i="1"/>
  <c r="AR97" i="1" s="1"/>
  <c r="AO97" i="1"/>
  <c r="AP97" i="1" s="1"/>
  <c r="AM97" i="1"/>
  <c r="AN97" i="1" s="1"/>
  <c r="AK97" i="1"/>
  <c r="AL97" i="1" s="1"/>
  <c r="G100" i="1" s="1"/>
  <c r="AI97" i="1"/>
  <c r="AJ97" i="1" s="1"/>
  <c r="AG97" i="1"/>
  <c r="AH97" i="1" s="1"/>
  <c r="AE97" i="1"/>
  <c r="AF97" i="1" s="1"/>
  <c r="N99" i="1" s="1"/>
  <c r="AD97" i="1"/>
  <c r="L99" i="1" s="1"/>
  <c r="AC97" i="1"/>
  <c r="AA97" i="1"/>
  <c r="AB97" i="1" s="1"/>
  <c r="J99" i="1" s="1"/>
  <c r="Y97" i="1"/>
  <c r="Z97" i="1" s="1"/>
  <c r="H99" i="1" s="1"/>
  <c r="W97" i="1"/>
  <c r="X97" i="1" s="1"/>
  <c r="F99" i="1" s="1"/>
  <c r="U97" i="1"/>
  <c r="V97" i="1" s="1"/>
  <c r="D99" i="1" s="1"/>
  <c r="S97" i="1"/>
  <c r="T97" i="1" s="1"/>
  <c r="B99" i="1" s="1"/>
  <c r="CK92" i="1"/>
  <c r="CI92" i="1"/>
  <c r="CG92" i="1"/>
  <c r="CE92" i="1"/>
  <c r="CC92" i="1"/>
  <c r="CA92" i="1"/>
  <c r="BY92" i="1"/>
  <c r="BW92" i="1"/>
  <c r="BU92" i="1"/>
  <c r="BV92" i="1" s="1"/>
  <c r="BS92" i="1"/>
  <c r="BT92" i="1" s="1"/>
  <c r="BQ92" i="1"/>
  <c r="BR92" i="1" s="1"/>
  <c r="BO92" i="1"/>
  <c r="BP92" i="1" s="1"/>
  <c r="BM92" i="1"/>
  <c r="BN92" i="1" s="1"/>
  <c r="BK92" i="1"/>
  <c r="BL92" i="1" s="1"/>
  <c r="BI92" i="1"/>
  <c r="BJ92" i="1" s="1"/>
  <c r="BG92" i="1"/>
  <c r="BH92" i="1" s="1"/>
  <c r="BE92" i="1"/>
  <c r="BF92" i="1" s="1"/>
  <c r="BC92" i="1"/>
  <c r="BD92" i="1" s="1"/>
  <c r="BA92" i="1"/>
  <c r="BB92" i="1" s="1"/>
  <c r="AY92" i="1"/>
  <c r="AZ92" i="1" s="1"/>
  <c r="AW92" i="1"/>
  <c r="AX92" i="1" s="1"/>
  <c r="AU92" i="1"/>
  <c r="AV92" i="1" s="1"/>
  <c r="AS92" i="1"/>
  <c r="AT92" i="1" s="1"/>
  <c r="AQ92" i="1"/>
  <c r="AR92" i="1" s="1"/>
  <c r="AO92" i="1"/>
  <c r="AP92" i="1" s="1"/>
  <c r="AM92" i="1"/>
  <c r="AN92" i="1" s="1"/>
  <c r="AK92" i="1"/>
  <c r="AL92" i="1" s="1"/>
  <c r="AI92" i="1"/>
  <c r="AJ92" i="1" s="1"/>
  <c r="AG92" i="1"/>
  <c r="AH92" i="1" s="1"/>
  <c r="AE92" i="1"/>
  <c r="AF92" i="1" s="1"/>
  <c r="N94" i="1" s="1"/>
  <c r="AC92" i="1"/>
  <c r="AD92" i="1" s="1"/>
  <c r="L94" i="1" s="1"/>
  <c r="AA92" i="1"/>
  <c r="AB92" i="1" s="1"/>
  <c r="J94" i="1" s="1"/>
  <c r="Y92" i="1"/>
  <c r="Z92" i="1" s="1"/>
  <c r="H94" i="1" s="1"/>
  <c r="W92" i="1"/>
  <c r="X92" i="1" s="1"/>
  <c r="F94" i="1" s="1"/>
  <c r="U92" i="1"/>
  <c r="V92" i="1" s="1"/>
  <c r="D94" i="1" s="1"/>
  <c r="S92" i="1"/>
  <c r="T92" i="1" s="1"/>
  <c r="B94" i="1" s="1"/>
  <c r="CK87" i="1"/>
  <c r="CI87" i="1"/>
  <c r="CG87" i="1"/>
  <c r="CE87" i="1"/>
  <c r="CC87" i="1"/>
  <c r="CA87" i="1"/>
  <c r="BY87" i="1"/>
  <c r="BW87" i="1"/>
  <c r="BX87" i="1" s="1"/>
  <c r="BU87" i="1"/>
  <c r="BS87" i="1"/>
  <c r="BT87" i="1" s="1"/>
  <c r="BQ87" i="1"/>
  <c r="BR87" i="1" s="1"/>
  <c r="BO87" i="1"/>
  <c r="BP87" i="1" s="1"/>
  <c r="BM87" i="1"/>
  <c r="BN87" i="1" s="1"/>
  <c r="BK87" i="1"/>
  <c r="BL87" i="1" s="1"/>
  <c r="BI87" i="1"/>
  <c r="BJ87" i="1" s="1"/>
  <c r="BG87" i="1"/>
  <c r="BH87" i="1" s="1"/>
  <c r="BE87" i="1"/>
  <c r="BF87" i="1" s="1"/>
  <c r="BC87" i="1"/>
  <c r="BD87" i="1" s="1"/>
  <c r="BA87" i="1"/>
  <c r="BB87" i="1" s="1"/>
  <c r="AY87" i="1"/>
  <c r="AZ87" i="1" s="1"/>
  <c r="AW87" i="1"/>
  <c r="AX87" i="1" s="1"/>
  <c r="AU87" i="1"/>
  <c r="AV87" i="1" s="1"/>
  <c r="AS87" i="1"/>
  <c r="AT87" i="1" s="1"/>
  <c r="AQ87" i="1"/>
  <c r="AR87" i="1" s="1"/>
  <c r="AO87" i="1"/>
  <c r="AP87" i="1" s="1"/>
  <c r="AM87" i="1"/>
  <c r="AN87" i="1" s="1"/>
  <c r="AK87" i="1"/>
  <c r="AL87" i="1" s="1"/>
  <c r="AI87" i="1"/>
  <c r="AJ87" i="1" s="1"/>
  <c r="AG87" i="1"/>
  <c r="AH87" i="1" s="1"/>
  <c r="AE87" i="1"/>
  <c r="AF87" i="1" s="1"/>
  <c r="N89" i="1" s="1"/>
  <c r="AC87" i="1"/>
  <c r="AD87" i="1" s="1"/>
  <c r="L89" i="1" s="1"/>
  <c r="AA87" i="1"/>
  <c r="AB87" i="1" s="1"/>
  <c r="J89" i="1" s="1"/>
  <c r="Y87" i="1"/>
  <c r="Z87" i="1" s="1"/>
  <c r="H89" i="1" s="1"/>
  <c r="W87" i="1"/>
  <c r="X87" i="1" s="1"/>
  <c r="F89" i="1" s="1"/>
  <c r="U87" i="1"/>
  <c r="V87" i="1" s="1"/>
  <c r="D89" i="1" s="1"/>
  <c r="S87" i="1"/>
  <c r="T87" i="1" s="1"/>
  <c r="B89" i="1" s="1"/>
  <c r="CK82" i="1"/>
  <c r="CI82" i="1"/>
  <c r="CG82" i="1"/>
  <c r="CE82" i="1"/>
  <c r="CC82" i="1"/>
  <c r="CA82" i="1"/>
  <c r="BY82" i="1"/>
  <c r="BW82" i="1"/>
  <c r="BU82" i="1"/>
  <c r="BV82" i="1" s="1"/>
  <c r="BS82" i="1"/>
  <c r="BT82" i="1" s="1"/>
  <c r="BQ82" i="1"/>
  <c r="BR82" i="1" s="1"/>
  <c r="BO82" i="1"/>
  <c r="BP82" i="1" s="1"/>
  <c r="BM82" i="1"/>
  <c r="BN82" i="1" s="1"/>
  <c r="BK82" i="1"/>
  <c r="BL82" i="1" s="1"/>
  <c r="BI82" i="1"/>
  <c r="BJ82" i="1" s="1"/>
  <c r="BG82" i="1"/>
  <c r="BH82" i="1" s="1"/>
  <c r="BE82" i="1"/>
  <c r="BF82" i="1" s="1"/>
  <c r="BC82" i="1"/>
  <c r="BD82" i="1" s="1"/>
  <c r="BA82" i="1"/>
  <c r="BB82" i="1" s="1"/>
  <c r="AY82" i="1"/>
  <c r="AZ82" i="1" s="1"/>
  <c r="AW82" i="1"/>
  <c r="AX82" i="1" s="1"/>
  <c r="AU82" i="1"/>
  <c r="AV82" i="1" s="1"/>
  <c r="AS82" i="1"/>
  <c r="AT82" i="1" s="1"/>
  <c r="AQ82" i="1"/>
  <c r="AR82" i="1" s="1"/>
  <c r="AO82" i="1"/>
  <c r="AP82" i="1" s="1"/>
  <c r="AM82" i="1"/>
  <c r="AN82" i="1" s="1"/>
  <c r="I85" i="1" s="1"/>
  <c r="AK82" i="1"/>
  <c r="AL82" i="1" s="1"/>
  <c r="AI82" i="1"/>
  <c r="AJ82" i="1" s="1"/>
  <c r="AG82" i="1"/>
  <c r="AH82" i="1" s="1"/>
  <c r="AE82" i="1"/>
  <c r="AF82" i="1" s="1"/>
  <c r="N84" i="1" s="1"/>
  <c r="AC82" i="1"/>
  <c r="AD82" i="1" s="1"/>
  <c r="L84" i="1" s="1"/>
  <c r="AA82" i="1"/>
  <c r="AB82" i="1" s="1"/>
  <c r="J84" i="1" s="1"/>
  <c r="Y82" i="1"/>
  <c r="Z82" i="1" s="1"/>
  <c r="H84" i="1" s="1"/>
  <c r="W82" i="1"/>
  <c r="X82" i="1" s="1"/>
  <c r="F84" i="1" s="1"/>
  <c r="U82" i="1"/>
  <c r="V82" i="1" s="1"/>
  <c r="D84" i="1" s="1"/>
  <c r="S82" i="1"/>
  <c r="T82" i="1" s="1"/>
  <c r="B84" i="1" s="1"/>
  <c r="CK77" i="1"/>
  <c r="CI77" i="1"/>
  <c r="CG77" i="1"/>
  <c r="CE77" i="1"/>
  <c r="CC77" i="1"/>
  <c r="CA77" i="1"/>
  <c r="BY77" i="1"/>
  <c r="BW77" i="1"/>
  <c r="BU77" i="1"/>
  <c r="BV77" i="1" s="1"/>
  <c r="BS77" i="1"/>
  <c r="BT77" i="1" s="1"/>
  <c r="BQ77" i="1"/>
  <c r="BR77" i="1" s="1"/>
  <c r="BO77" i="1"/>
  <c r="BP77" i="1" s="1"/>
  <c r="BM77" i="1"/>
  <c r="BN77" i="1" s="1"/>
  <c r="BK77" i="1"/>
  <c r="BL77" i="1" s="1"/>
  <c r="BI77" i="1"/>
  <c r="BJ77" i="1" s="1"/>
  <c r="BG77" i="1"/>
  <c r="BH77" i="1" s="1"/>
  <c r="BE77" i="1"/>
  <c r="BF77" i="1" s="1"/>
  <c r="BC77" i="1"/>
  <c r="BD77" i="1" s="1"/>
  <c r="BA77" i="1"/>
  <c r="BB77" i="1" s="1"/>
  <c r="AY77" i="1"/>
  <c r="AZ77" i="1" s="1"/>
  <c r="AW77" i="1"/>
  <c r="AX77" i="1" s="1"/>
  <c r="AU77" i="1"/>
  <c r="AV77" i="1" s="1"/>
  <c r="AS77" i="1"/>
  <c r="AT77" i="1" s="1"/>
  <c r="AQ77" i="1"/>
  <c r="AR77" i="1" s="1"/>
  <c r="M80" i="1" s="1"/>
  <c r="AO77" i="1"/>
  <c r="AP77" i="1" s="1"/>
  <c r="AM77" i="1"/>
  <c r="AN77" i="1" s="1"/>
  <c r="AK77" i="1"/>
  <c r="AL77" i="1" s="1"/>
  <c r="AI77" i="1"/>
  <c r="AJ77" i="1" s="1"/>
  <c r="E80" i="1" s="1"/>
  <c r="AG77" i="1"/>
  <c r="AH77" i="1" s="1"/>
  <c r="AE77" i="1"/>
  <c r="AF77" i="1" s="1"/>
  <c r="N79" i="1" s="1"/>
  <c r="AC77" i="1"/>
  <c r="AD77" i="1" s="1"/>
  <c r="L79" i="1" s="1"/>
  <c r="AA77" i="1"/>
  <c r="AB77" i="1" s="1"/>
  <c r="J79" i="1" s="1"/>
  <c r="Y77" i="1"/>
  <c r="Z77" i="1" s="1"/>
  <c r="H79" i="1" s="1"/>
  <c r="W77" i="1"/>
  <c r="X77" i="1" s="1"/>
  <c r="F79" i="1" s="1"/>
  <c r="U77" i="1"/>
  <c r="V77" i="1" s="1"/>
  <c r="D79" i="1" s="1"/>
  <c r="S77" i="1"/>
  <c r="T77" i="1" s="1"/>
  <c r="B79" i="1" s="1"/>
  <c r="CK72" i="1"/>
  <c r="CI72" i="1"/>
  <c r="CG72" i="1"/>
  <c r="CE72" i="1"/>
  <c r="CC72" i="1"/>
  <c r="CA72" i="1"/>
  <c r="BY72" i="1"/>
  <c r="BW72" i="1"/>
  <c r="BU72" i="1"/>
  <c r="BV72" i="1" s="1"/>
  <c r="BS72" i="1"/>
  <c r="BT72" i="1" s="1"/>
  <c r="BQ72" i="1"/>
  <c r="BR72" i="1" s="1"/>
  <c r="BO72" i="1"/>
  <c r="BP72" i="1" s="1"/>
  <c r="BM72" i="1"/>
  <c r="BN72" i="1" s="1"/>
  <c r="BK72" i="1"/>
  <c r="BL72" i="1" s="1"/>
  <c r="BI72" i="1"/>
  <c r="BJ72" i="1" s="1"/>
  <c r="BG72" i="1"/>
  <c r="BH72" i="1" s="1"/>
  <c r="BE72" i="1"/>
  <c r="BF72" i="1" s="1"/>
  <c r="BC72" i="1"/>
  <c r="BD72" i="1" s="1"/>
  <c r="BA72" i="1"/>
  <c r="BB72" i="1" s="1"/>
  <c r="AY72" i="1"/>
  <c r="AZ72" i="1" s="1"/>
  <c r="AW72" i="1"/>
  <c r="AX72" i="1" s="1"/>
  <c r="AU72" i="1"/>
  <c r="AV72" i="1" s="1"/>
  <c r="AS72" i="1"/>
  <c r="AT72" i="1" s="1"/>
  <c r="AQ72" i="1"/>
  <c r="AR72" i="1" s="1"/>
  <c r="AO72" i="1"/>
  <c r="AP72" i="1" s="1"/>
  <c r="AM72" i="1"/>
  <c r="AN72" i="1" s="1"/>
  <c r="AK72" i="1"/>
  <c r="AL72" i="1" s="1"/>
  <c r="G75" i="1" s="1"/>
  <c r="AI72" i="1"/>
  <c r="AJ72" i="1" s="1"/>
  <c r="AG72" i="1"/>
  <c r="AH72" i="1" s="1"/>
  <c r="AE72" i="1"/>
  <c r="AF72" i="1" s="1"/>
  <c r="N74" i="1" s="1"/>
  <c r="AC72" i="1"/>
  <c r="AD72" i="1" s="1"/>
  <c r="L74" i="1" s="1"/>
  <c r="AA72" i="1"/>
  <c r="AB72" i="1" s="1"/>
  <c r="J74" i="1" s="1"/>
  <c r="Y72" i="1"/>
  <c r="Z72" i="1" s="1"/>
  <c r="H74" i="1" s="1"/>
  <c r="W72" i="1"/>
  <c r="X72" i="1" s="1"/>
  <c r="F74" i="1" s="1"/>
  <c r="U72" i="1"/>
  <c r="V72" i="1" s="1"/>
  <c r="D74" i="1" s="1"/>
  <c r="S72" i="1"/>
  <c r="T72" i="1" s="1"/>
  <c r="B74" i="1" s="1"/>
  <c r="CK67" i="1"/>
  <c r="CI67" i="1"/>
  <c r="CG67" i="1"/>
  <c r="CE67" i="1"/>
  <c r="CC67" i="1"/>
  <c r="CA67" i="1"/>
  <c r="BY67" i="1"/>
  <c r="BW67" i="1"/>
  <c r="BU67" i="1"/>
  <c r="BV67" i="1" s="1"/>
  <c r="BS67" i="1"/>
  <c r="BT67" i="1" s="1"/>
  <c r="BQ67" i="1"/>
  <c r="BR67" i="1" s="1"/>
  <c r="BO67" i="1"/>
  <c r="BP67" i="1" s="1"/>
  <c r="BM67" i="1"/>
  <c r="BN67" i="1" s="1"/>
  <c r="BK67" i="1"/>
  <c r="BL67" i="1" s="1"/>
  <c r="BI67" i="1"/>
  <c r="BJ67" i="1" s="1"/>
  <c r="BG67" i="1"/>
  <c r="BH67" i="1" s="1"/>
  <c r="BE67" i="1"/>
  <c r="BF67" i="1" s="1"/>
  <c r="BC67" i="1"/>
  <c r="BD67" i="1" s="1"/>
  <c r="BA67" i="1"/>
  <c r="BB67" i="1" s="1"/>
  <c r="AY67" i="1"/>
  <c r="AZ67" i="1" s="1"/>
  <c r="AW67" i="1"/>
  <c r="AX67" i="1" s="1"/>
  <c r="AU67" i="1"/>
  <c r="AV67" i="1" s="1"/>
  <c r="AS67" i="1"/>
  <c r="AT67" i="1" s="1"/>
  <c r="AQ67" i="1"/>
  <c r="AR67" i="1" s="1"/>
  <c r="AO67" i="1"/>
  <c r="AP67" i="1" s="1"/>
  <c r="AM67" i="1"/>
  <c r="AN67" i="1" s="1"/>
  <c r="AK67" i="1"/>
  <c r="AL67" i="1" s="1"/>
  <c r="AI67" i="1"/>
  <c r="AJ67" i="1" s="1"/>
  <c r="AG67" i="1"/>
  <c r="AH67" i="1" s="1"/>
  <c r="AE67" i="1"/>
  <c r="AF67" i="1" s="1"/>
  <c r="N69" i="1" s="1"/>
  <c r="AC67" i="1"/>
  <c r="AD67" i="1" s="1"/>
  <c r="L69" i="1" s="1"/>
  <c r="AA67" i="1"/>
  <c r="AB67" i="1" s="1"/>
  <c r="J69" i="1" s="1"/>
  <c r="Y67" i="1"/>
  <c r="Z67" i="1" s="1"/>
  <c r="H69" i="1" s="1"/>
  <c r="W67" i="1"/>
  <c r="X67" i="1" s="1"/>
  <c r="F69" i="1" s="1"/>
  <c r="U67" i="1"/>
  <c r="V67" i="1" s="1"/>
  <c r="D69" i="1" s="1"/>
  <c r="S67" i="1"/>
  <c r="T67" i="1" s="1"/>
  <c r="B69" i="1" s="1"/>
  <c r="CK62" i="1"/>
  <c r="CI62" i="1"/>
  <c r="CG62" i="1"/>
  <c r="CE62" i="1"/>
  <c r="CC62" i="1"/>
  <c r="CA62" i="1"/>
  <c r="BY62" i="1"/>
  <c r="BW62" i="1"/>
  <c r="BU62" i="1"/>
  <c r="BV62" i="1" s="1"/>
  <c r="BS62" i="1"/>
  <c r="BT62" i="1" s="1"/>
  <c r="BQ62" i="1"/>
  <c r="BR62" i="1" s="1"/>
  <c r="BO62" i="1"/>
  <c r="BP62" i="1" s="1"/>
  <c r="BM62" i="1"/>
  <c r="BN62" i="1" s="1"/>
  <c r="BL62" i="1"/>
  <c r="BK62" i="1"/>
  <c r="BI62" i="1"/>
  <c r="BJ62" i="1" s="1"/>
  <c r="BG62" i="1"/>
  <c r="BH62" i="1" s="1"/>
  <c r="BE62" i="1"/>
  <c r="BF62" i="1" s="1"/>
  <c r="BC62" i="1"/>
  <c r="BD62" i="1" s="1"/>
  <c r="BA62" i="1"/>
  <c r="BB62" i="1" s="1"/>
  <c r="AY62" i="1"/>
  <c r="AZ62" i="1" s="1"/>
  <c r="AW62" i="1"/>
  <c r="AX62" i="1" s="1"/>
  <c r="AU62" i="1"/>
  <c r="AV62" i="1" s="1"/>
  <c r="AS62" i="1"/>
  <c r="AT62" i="1" s="1"/>
  <c r="AQ62" i="1"/>
  <c r="AR62" i="1" s="1"/>
  <c r="AO62" i="1"/>
  <c r="AP62" i="1" s="1"/>
  <c r="AM62" i="1"/>
  <c r="AN62" i="1" s="1"/>
  <c r="AK62" i="1"/>
  <c r="AL62" i="1" s="1"/>
  <c r="AI62" i="1"/>
  <c r="AJ62" i="1" s="1"/>
  <c r="AG62" i="1"/>
  <c r="AH62" i="1" s="1"/>
  <c r="AE62" i="1"/>
  <c r="AF62" i="1" s="1"/>
  <c r="N64" i="1" s="1"/>
  <c r="AC62" i="1"/>
  <c r="AD62" i="1" s="1"/>
  <c r="L64" i="1" s="1"/>
  <c r="AA62" i="1"/>
  <c r="AB62" i="1" s="1"/>
  <c r="J64" i="1" s="1"/>
  <c r="Y62" i="1"/>
  <c r="Z62" i="1" s="1"/>
  <c r="H64" i="1" s="1"/>
  <c r="W62" i="1"/>
  <c r="X62" i="1" s="1"/>
  <c r="F64" i="1" s="1"/>
  <c r="U62" i="1"/>
  <c r="V62" i="1" s="1"/>
  <c r="D64" i="1" s="1"/>
  <c r="S62" i="1"/>
  <c r="T62" i="1" s="1"/>
  <c r="B64" i="1" s="1"/>
  <c r="CK57" i="1"/>
  <c r="CI57" i="1"/>
  <c r="CG57" i="1"/>
  <c r="CE57" i="1"/>
  <c r="CC57" i="1"/>
  <c r="CA57" i="1"/>
  <c r="BY57" i="1"/>
  <c r="BW57" i="1"/>
  <c r="BU57" i="1"/>
  <c r="BV57" i="1" s="1"/>
  <c r="BS57" i="1"/>
  <c r="BT57" i="1" s="1"/>
  <c r="BQ57" i="1"/>
  <c r="BR57" i="1" s="1"/>
  <c r="BO57" i="1"/>
  <c r="BP57" i="1" s="1"/>
  <c r="BM57" i="1"/>
  <c r="BN57" i="1" s="1"/>
  <c r="BK57" i="1"/>
  <c r="BL57" i="1" s="1"/>
  <c r="BI57" i="1"/>
  <c r="BJ57" i="1" s="1"/>
  <c r="BG57" i="1"/>
  <c r="BH57" i="1" s="1"/>
  <c r="BE57" i="1"/>
  <c r="BF57" i="1" s="1"/>
  <c r="BC57" i="1"/>
  <c r="BD57" i="1" s="1"/>
  <c r="BA57" i="1"/>
  <c r="BB57" i="1" s="1"/>
  <c r="AY57" i="1"/>
  <c r="AZ57" i="1" s="1"/>
  <c r="AW57" i="1"/>
  <c r="AX57" i="1" s="1"/>
  <c r="AU57" i="1"/>
  <c r="AV57" i="1" s="1"/>
  <c r="AS57" i="1"/>
  <c r="AT57" i="1" s="1"/>
  <c r="AQ57" i="1"/>
  <c r="AR57" i="1" s="1"/>
  <c r="M60" i="1" s="1"/>
  <c r="AO57" i="1"/>
  <c r="AP57" i="1" s="1"/>
  <c r="AM57" i="1"/>
  <c r="AN57" i="1" s="1"/>
  <c r="AK57" i="1"/>
  <c r="AL57" i="1" s="1"/>
  <c r="AI57" i="1"/>
  <c r="AJ57" i="1" s="1"/>
  <c r="E60" i="1" s="1"/>
  <c r="AG57" i="1"/>
  <c r="AH57" i="1" s="1"/>
  <c r="AE57" i="1"/>
  <c r="AF57" i="1" s="1"/>
  <c r="N59" i="1" s="1"/>
  <c r="AC57" i="1"/>
  <c r="AD57" i="1" s="1"/>
  <c r="L59" i="1" s="1"/>
  <c r="AA57" i="1"/>
  <c r="AB57" i="1" s="1"/>
  <c r="J59" i="1" s="1"/>
  <c r="Y57" i="1"/>
  <c r="Z57" i="1" s="1"/>
  <c r="H59" i="1" s="1"/>
  <c r="W57" i="1"/>
  <c r="X57" i="1" s="1"/>
  <c r="F59" i="1" s="1"/>
  <c r="U57" i="1"/>
  <c r="V57" i="1" s="1"/>
  <c r="D59" i="1" s="1"/>
  <c r="S57" i="1"/>
  <c r="T57" i="1" s="1"/>
  <c r="B59" i="1" s="1"/>
  <c r="CK52" i="1"/>
  <c r="CI52" i="1"/>
  <c r="CG52" i="1"/>
  <c r="CE52" i="1"/>
  <c r="CC52" i="1"/>
  <c r="CA52" i="1"/>
  <c r="BY52" i="1"/>
  <c r="BW52" i="1"/>
  <c r="BU52" i="1"/>
  <c r="BV52" i="1" s="1"/>
  <c r="BS52" i="1"/>
  <c r="BT52" i="1" s="1"/>
  <c r="BQ52" i="1"/>
  <c r="BR52" i="1" s="1"/>
  <c r="BO52" i="1"/>
  <c r="BP52" i="1" s="1"/>
  <c r="BM52" i="1"/>
  <c r="BN52" i="1" s="1"/>
  <c r="BK52" i="1"/>
  <c r="BL52" i="1" s="1"/>
  <c r="BI52" i="1"/>
  <c r="BJ52" i="1" s="1"/>
  <c r="BG52" i="1"/>
  <c r="BH52" i="1" s="1"/>
  <c r="BE52" i="1"/>
  <c r="BF52" i="1" s="1"/>
  <c r="BC52" i="1"/>
  <c r="BD52" i="1" s="1"/>
  <c r="BA52" i="1"/>
  <c r="BB52" i="1" s="1"/>
  <c r="AY52" i="1"/>
  <c r="AZ52" i="1" s="1"/>
  <c r="AW52" i="1"/>
  <c r="AX52" i="1" s="1"/>
  <c r="AU52" i="1"/>
  <c r="AV52" i="1" s="1"/>
  <c r="AS52" i="1"/>
  <c r="AT52" i="1" s="1"/>
  <c r="AQ52" i="1"/>
  <c r="AR52" i="1" s="1"/>
  <c r="M55" i="1" s="1"/>
  <c r="AO52" i="1"/>
  <c r="AP52" i="1" s="1"/>
  <c r="AM52" i="1"/>
  <c r="AN52" i="1" s="1"/>
  <c r="AK52" i="1"/>
  <c r="AL52" i="1" s="1"/>
  <c r="AI52" i="1"/>
  <c r="AJ52" i="1" s="1"/>
  <c r="E55" i="1" s="1"/>
  <c r="AG52" i="1"/>
  <c r="AH52" i="1" s="1"/>
  <c r="AE52" i="1"/>
  <c r="AF52" i="1" s="1"/>
  <c r="N54" i="1" s="1"/>
  <c r="AC52" i="1"/>
  <c r="AD52" i="1" s="1"/>
  <c r="L54" i="1" s="1"/>
  <c r="AA52" i="1"/>
  <c r="AB52" i="1" s="1"/>
  <c r="J54" i="1" s="1"/>
  <c r="Y52" i="1"/>
  <c r="Z52" i="1" s="1"/>
  <c r="H54" i="1" s="1"/>
  <c r="W52" i="1"/>
  <c r="X52" i="1" s="1"/>
  <c r="F54" i="1" s="1"/>
  <c r="U52" i="1"/>
  <c r="V52" i="1" s="1"/>
  <c r="D54" i="1" s="1"/>
  <c r="S52" i="1"/>
  <c r="T52" i="1" s="1"/>
  <c r="B54" i="1" s="1"/>
  <c r="CK47" i="1"/>
  <c r="CI47" i="1"/>
  <c r="CG47" i="1"/>
  <c r="CE47" i="1"/>
  <c r="CC47" i="1"/>
  <c r="CA47" i="1"/>
  <c r="BY47" i="1"/>
  <c r="BW47" i="1"/>
  <c r="BU47" i="1"/>
  <c r="BV47" i="1" s="1"/>
  <c r="BS47" i="1"/>
  <c r="BT47" i="1" s="1"/>
  <c r="BQ47" i="1"/>
  <c r="BR47" i="1" s="1"/>
  <c r="BO47" i="1"/>
  <c r="BP47" i="1" s="1"/>
  <c r="BM47" i="1"/>
  <c r="BN47" i="1" s="1"/>
  <c r="BK47" i="1"/>
  <c r="BL47" i="1" s="1"/>
  <c r="BI47" i="1"/>
  <c r="BJ47" i="1" s="1"/>
  <c r="BG47" i="1"/>
  <c r="BH47" i="1" s="1"/>
  <c r="BE47" i="1"/>
  <c r="BF47" i="1" s="1"/>
  <c r="BC47" i="1"/>
  <c r="BD47" i="1" s="1"/>
  <c r="BA47" i="1"/>
  <c r="BB47" i="1" s="1"/>
  <c r="AY47" i="1"/>
  <c r="AZ47" i="1" s="1"/>
  <c r="AW47" i="1"/>
  <c r="AX47" i="1" s="1"/>
  <c r="AU47" i="1"/>
  <c r="AV47" i="1" s="1"/>
  <c r="AS47" i="1"/>
  <c r="AT47" i="1" s="1"/>
  <c r="AQ47" i="1"/>
  <c r="AR47" i="1" s="1"/>
  <c r="AO47" i="1"/>
  <c r="AP47" i="1" s="1"/>
  <c r="AM47" i="1"/>
  <c r="AN47" i="1" s="1"/>
  <c r="AK47" i="1"/>
  <c r="AL47" i="1" s="1"/>
  <c r="AI47" i="1"/>
  <c r="AJ47" i="1" s="1"/>
  <c r="AG47" i="1"/>
  <c r="AH47" i="1" s="1"/>
  <c r="AE47" i="1"/>
  <c r="AF47" i="1" s="1"/>
  <c r="N49" i="1" s="1"/>
  <c r="AC47" i="1"/>
  <c r="AD47" i="1" s="1"/>
  <c r="L49" i="1" s="1"/>
  <c r="AA47" i="1"/>
  <c r="AB47" i="1" s="1"/>
  <c r="J49" i="1" s="1"/>
  <c r="Y47" i="1"/>
  <c r="Z47" i="1" s="1"/>
  <c r="H49" i="1" s="1"/>
  <c r="W47" i="1"/>
  <c r="X47" i="1" s="1"/>
  <c r="F49" i="1" s="1"/>
  <c r="U47" i="1"/>
  <c r="V47" i="1" s="1"/>
  <c r="D49" i="1" s="1"/>
  <c r="S47" i="1"/>
  <c r="T47" i="1" s="1"/>
  <c r="B49" i="1" s="1"/>
  <c r="CK42" i="1"/>
  <c r="CI42" i="1"/>
  <c r="CG42" i="1"/>
  <c r="CE42" i="1"/>
  <c r="CC42" i="1"/>
  <c r="CA42" i="1"/>
  <c r="BY42" i="1"/>
  <c r="BW42" i="1"/>
  <c r="BU42" i="1"/>
  <c r="BV42" i="1" s="1"/>
  <c r="BS42" i="1"/>
  <c r="BT42" i="1" s="1"/>
  <c r="BQ42" i="1"/>
  <c r="BR42" i="1" s="1"/>
  <c r="BO42" i="1"/>
  <c r="BP42" i="1" s="1"/>
  <c r="BM42" i="1"/>
  <c r="BN42" i="1" s="1"/>
  <c r="BK42" i="1"/>
  <c r="BL42" i="1" s="1"/>
  <c r="BI42" i="1"/>
  <c r="BJ42" i="1" s="1"/>
  <c r="BG42" i="1"/>
  <c r="BH42" i="1" s="1"/>
  <c r="BE42" i="1"/>
  <c r="BF42" i="1" s="1"/>
  <c r="BC42" i="1"/>
  <c r="BD42" i="1" s="1"/>
  <c r="BA42" i="1"/>
  <c r="BB42" i="1" s="1"/>
  <c r="AY42" i="1"/>
  <c r="AZ42" i="1" s="1"/>
  <c r="AW42" i="1"/>
  <c r="AX42" i="1" s="1"/>
  <c r="AU42" i="1"/>
  <c r="AV42" i="1" s="1"/>
  <c r="AS42" i="1"/>
  <c r="AT42" i="1" s="1"/>
  <c r="AQ42" i="1"/>
  <c r="AR42" i="1" s="1"/>
  <c r="AO42" i="1"/>
  <c r="AP42" i="1" s="1"/>
  <c r="AM42" i="1"/>
  <c r="AN42" i="1" s="1"/>
  <c r="I45" i="1" s="1"/>
  <c r="AK42" i="1"/>
  <c r="AL42" i="1" s="1"/>
  <c r="AI42" i="1"/>
  <c r="AJ42" i="1" s="1"/>
  <c r="AG42" i="1"/>
  <c r="AH42" i="1" s="1"/>
  <c r="AE42" i="1"/>
  <c r="AF42" i="1" s="1"/>
  <c r="N44" i="1" s="1"/>
  <c r="AC42" i="1"/>
  <c r="AD42" i="1" s="1"/>
  <c r="L44" i="1" s="1"/>
  <c r="AA42" i="1"/>
  <c r="AB42" i="1" s="1"/>
  <c r="J44" i="1" s="1"/>
  <c r="Y42" i="1"/>
  <c r="Z42" i="1" s="1"/>
  <c r="H44" i="1" s="1"/>
  <c r="W42" i="1"/>
  <c r="X42" i="1" s="1"/>
  <c r="F44" i="1" s="1"/>
  <c r="U42" i="1"/>
  <c r="V42" i="1" s="1"/>
  <c r="D44" i="1" s="1"/>
  <c r="S42" i="1"/>
  <c r="T42" i="1" s="1"/>
  <c r="B44" i="1" s="1"/>
  <c r="CK37" i="1"/>
  <c r="CI37" i="1"/>
  <c r="CG37" i="1"/>
  <c r="CE37" i="1"/>
  <c r="CC37" i="1"/>
  <c r="CA37" i="1"/>
  <c r="BY37" i="1"/>
  <c r="BW37" i="1"/>
  <c r="BU37" i="1"/>
  <c r="BV37" i="1" s="1"/>
  <c r="BS37" i="1"/>
  <c r="BT37" i="1" s="1"/>
  <c r="BQ37" i="1"/>
  <c r="BR37" i="1" s="1"/>
  <c r="BO37" i="1"/>
  <c r="BP37" i="1" s="1"/>
  <c r="BM37" i="1"/>
  <c r="BN37" i="1" s="1"/>
  <c r="BK37" i="1"/>
  <c r="BL37" i="1" s="1"/>
  <c r="BI37" i="1"/>
  <c r="BJ37" i="1" s="1"/>
  <c r="BG37" i="1"/>
  <c r="BH37" i="1" s="1"/>
  <c r="BE37" i="1"/>
  <c r="BF37" i="1" s="1"/>
  <c r="BC37" i="1"/>
  <c r="BD37" i="1" s="1"/>
  <c r="BA37" i="1"/>
  <c r="BB37" i="1" s="1"/>
  <c r="AY37" i="1"/>
  <c r="AZ37" i="1" s="1"/>
  <c r="AW37" i="1"/>
  <c r="AX37" i="1" s="1"/>
  <c r="AU37" i="1"/>
  <c r="AV37" i="1" s="1"/>
  <c r="AS37" i="1"/>
  <c r="AT37" i="1" s="1"/>
  <c r="AQ37" i="1"/>
  <c r="AR37" i="1" s="1"/>
  <c r="AO37" i="1"/>
  <c r="AP37" i="1" s="1"/>
  <c r="AM37" i="1"/>
  <c r="AN37" i="1" s="1"/>
  <c r="AK37" i="1"/>
  <c r="AL37" i="1" s="1"/>
  <c r="AI37" i="1"/>
  <c r="AJ37" i="1" s="1"/>
  <c r="AG37" i="1"/>
  <c r="AH37" i="1" s="1"/>
  <c r="AE37" i="1"/>
  <c r="AF37" i="1" s="1"/>
  <c r="N39" i="1" s="1"/>
  <c r="AC37" i="1"/>
  <c r="AD37" i="1" s="1"/>
  <c r="L39" i="1" s="1"/>
  <c r="AA37" i="1"/>
  <c r="AB37" i="1" s="1"/>
  <c r="J39" i="1" s="1"/>
  <c r="Y37" i="1"/>
  <c r="Z37" i="1" s="1"/>
  <c r="H39" i="1" s="1"/>
  <c r="W37" i="1"/>
  <c r="X37" i="1" s="1"/>
  <c r="F39" i="1" s="1"/>
  <c r="U37" i="1"/>
  <c r="V37" i="1" s="1"/>
  <c r="D39" i="1" s="1"/>
  <c r="S37" i="1"/>
  <c r="T37" i="1" s="1"/>
  <c r="B39" i="1" s="1"/>
  <c r="CK32" i="1"/>
  <c r="CI32" i="1"/>
  <c r="CG32" i="1"/>
  <c r="CE32" i="1"/>
  <c r="CC32" i="1"/>
  <c r="CA32" i="1"/>
  <c r="BY32" i="1"/>
  <c r="BW32" i="1"/>
  <c r="BU32" i="1"/>
  <c r="BV32" i="1" s="1"/>
  <c r="BS32" i="1"/>
  <c r="BT32" i="1" s="1"/>
  <c r="BQ32" i="1"/>
  <c r="BR32" i="1" s="1"/>
  <c r="BO32" i="1"/>
  <c r="BP32" i="1" s="1"/>
  <c r="BM32" i="1"/>
  <c r="BN32" i="1" s="1"/>
  <c r="BK32" i="1"/>
  <c r="BL32" i="1" s="1"/>
  <c r="BI32" i="1"/>
  <c r="BJ32" i="1" s="1"/>
  <c r="BG32" i="1"/>
  <c r="BH32" i="1" s="1"/>
  <c r="BE32" i="1"/>
  <c r="BF32" i="1" s="1"/>
  <c r="BC32" i="1"/>
  <c r="BD32" i="1" s="1"/>
  <c r="BA32" i="1"/>
  <c r="BB32" i="1" s="1"/>
  <c r="AY32" i="1"/>
  <c r="AZ32" i="1" s="1"/>
  <c r="AW32" i="1"/>
  <c r="AX32" i="1" s="1"/>
  <c r="AU32" i="1"/>
  <c r="AV32" i="1" s="1"/>
  <c r="AS32" i="1"/>
  <c r="AT32" i="1" s="1"/>
  <c r="AQ32" i="1"/>
  <c r="AR32" i="1" s="1"/>
  <c r="AO32" i="1"/>
  <c r="AP32" i="1" s="1"/>
  <c r="AM32" i="1"/>
  <c r="AN32" i="1" s="1"/>
  <c r="AK32" i="1"/>
  <c r="AL32" i="1" s="1"/>
  <c r="AI32" i="1"/>
  <c r="AJ32" i="1" s="1"/>
  <c r="AG32" i="1"/>
  <c r="AH32" i="1" s="1"/>
  <c r="AE32" i="1"/>
  <c r="AF32" i="1" s="1"/>
  <c r="N34" i="1" s="1"/>
  <c r="AC32" i="1"/>
  <c r="AD32" i="1" s="1"/>
  <c r="L34" i="1" s="1"/>
  <c r="AA32" i="1"/>
  <c r="AB32" i="1" s="1"/>
  <c r="J34" i="1" s="1"/>
  <c r="Y32" i="1"/>
  <c r="Z32" i="1" s="1"/>
  <c r="H34" i="1" s="1"/>
  <c r="W32" i="1"/>
  <c r="X32" i="1" s="1"/>
  <c r="F34" i="1" s="1"/>
  <c r="U32" i="1"/>
  <c r="V32" i="1" s="1"/>
  <c r="D34" i="1" s="1"/>
  <c r="S32" i="1"/>
  <c r="T32" i="1" s="1"/>
  <c r="B34" i="1" s="1"/>
  <c r="CK27" i="1"/>
  <c r="CI27" i="1"/>
  <c r="CG27" i="1"/>
  <c r="CE27" i="1"/>
  <c r="CC27" i="1"/>
  <c r="CA27" i="1"/>
  <c r="BY27" i="1"/>
  <c r="BW27" i="1"/>
  <c r="BU27" i="1"/>
  <c r="BV27" i="1" s="1"/>
  <c r="BS27" i="1"/>
  <c r="BT27" i="1" s="1"/>
  <c r="BQ27" i="1"/>
  <c r="BR27" i="1" s="1"/>
  <c r="BO27" i="1"/>
  <c r="BP27" i="1" s="1"/>
  <c r="BM27" i="1"/>
  <c r="BN27" i="1" s="1"/>
  <c r="BK27" i="1"/>
  <c r="BL27" i="1" s="1"/>
  <c r="BI27" i="1"/>
  <c r="BJ27" i="1" s="1"/>
  <c r="BG27" i="1"/>
  <c r="BH27" i="1" s="1"/>
  <c r="BE27" i="1"/>
  <c r="BF27" i="1" s="1"/>
  <c r="BC27" i="1"/>
  <c r="BD27" i="1" s="1"/>
  <c r="BA27" i="1"/>
  <c r="BB27" i="1" s="1"/>
  <c r="AY27" i="1"/>
  <c r="AZ27" i="1" s="1"/>
  <c r="AW27" i="1"/>
  <c r="AX27" i="1" s="1"/>
  <c r="AU27" i="1"/>
  <c r="AV27" i="1" s="1"/>
  <c r="AS27" i="1"/>
  <c r="AT27" i="1" s="1"/>
  <c r="AQ27" i="1"/>
  <c r="AR27" i="1" s="1"/>
  <c r="AO27" i="1"/>
  <c r="AP27" i="1" s="1"/>
  <c r="AM27" i="1"/>
  <c r="AN27" i="1" s="1"/>
  <c r="AK27" i="1"/>
  <c r="AL27" i="1" s="1"/>
  <c r="AI27" i="1"/>
  <c r="AJ27" i="1" s="1"/>
  <c r="AG27" i="1"/>
  <c r="AH27" i="1" s="1"/>
  <c r="AE27" i="1"/>
  <c r="AF27" i="1" s="1"/>
  <c r="N29" i="1" s="1"/>
  <c r="AC27" i="1"/>
  <c r="AD27" i="1" s="1"/>
  <c r="L29" i="1" s="1"/>
  <c r="AA27" i="1"/>
  <c r="AB27" i="1" s="1"/>
  <c r="J29" i="1" s="1"/>
  <c r="Y27" i="1"/>
  <c r="Z27" i="1" s="1"/>
  <c r="H29" i="1" s="1"/>
  <c r="W27" i="1"/>
  <c r="X27" i="1" s="1"/>
  <c r="F29" i="1" s="1"/>
  <c r="U27" i="1"/>
  <c r="V27" i="1" s="1"/>
  <c r="D29" i="1" s="1"/>
  <c r="S27" i="1"/>
  <c r="T27" i="1" s="1"/>
  <c r="B29" i="1" s="1"/>
  <c r="CK22" i="1"/>
  <c r="CI22" i="1"/>
  <c r="CG22" i="1"/>
  <c r="CE22" i="1"/>
  <c r="CC22" i="1"/>
  <c r="CA22" i="1"/>
  <c r="BY22" i="1"/>
  <c r="BW22" i="1"/>
  <c r="BU22" i="1"/>
  <c r="BV22" i="1" s="1"/>
  <c r="BS22" i="1"/>
  <c r="BT22" i="1" s="1"/>
  <c r="BQ22" i="1"/>
  <c r="BR22" i="1" s="1"/>
  <c r="BO22" i="1"/>
  <c r="BP22" i="1" s="1"/>
  <c r="BM22" i="1"/>
  <c r="BN22" i="1" s="1"/>
  <c r="BK22" i="1"/>
  <c r="BL22" i="1" s="1"/>
  <c r="BI22" i="1"/>
  <c r="BJ22" i="1" s="1"/>
  <c r="BG22" i="1"/>
  <c r="BH22" i="1" s="1"/>
  <c r="BE22" i="1"/>
  <c r="BF22" i="1" s="1"/>
  <c r="BC22" i="1"/>
  <c r="BD22" i="1" s="1"/>
  <c r="BA22" i="1"/>
  <c r="BB22" i="1" s="1"/>
  <c r="AY22" i="1"/>
  <c r="AZ22" i="1" s="1"/>
  <c r="AW22" i="1"/>
  <c r="AX22" i="1" s="1"/>
  <c r="AU22" i="1"/>
  <c r="AV22" i="1" s="1"/>
  <c r="AS22" i="1"/>
  <c r="AT22" i="1" s="1"/>
  <c r="AQ22" i="1"/>
  <c r="AR22" i="1" s="1"/>
  <c r="AO22" i="1"/>
  <c r="AP22" i="1" s="1"/>
  <c r="AM22" i="1"/>
  <c r="AN22" i="1" s="1"/>
  <c r="AK22" i="1"/>
  <c r="AL22" i="1" s="1"/>
  <c r="AI22" i="1"/>
  <c r="AJ22" i="1" s="1"/>
  <c r="AG22" i="1"/>
  <c r="AH22" i="1" s="1"/>
  <c r="AE22" i="1"/>
  <c r="AF22" i="1" s="1"/>
  <c r="N24" i="1" s="1"/>
  <c r="AC22" i="1"/>
  <c r="AD22" i="1" s="1"/>
  <c r="L24" i="1" s="1"/>
  <c r="AA22" i="1"/>
  <c r="AB22" i="1" s="1"/>
  <c r="J24" i="1" s="1"/>
  <c r="Y22" i="1"/>
  <c r="Z22" i="1" s="1"/>
  <c r="H24" i="1" s="1"/>
  <c r="W22" i="1"/>
  <c r="X22" i="1" s="1"/>
  <c r="F24" i="1" s="1"/>
  <c r="U22" i="1"/>
  <c r="V22" i="1" s="1"/>
  <c r="D24" i="1" s="1"/>
  <c r="S22" i="1"/>
  <c r="T22" i="1" s="1"/>
  <c r="B24" i="1" s="1"/>
  <c r="CK17" i="1"/>
  <c r="CI17" i="1"/>
  <c r="CG17" i="1"/>
  <c r="CE17" i="1"/>
  <c r="CC17" i="1"/>
  <c r="CA17" i="1"/>
  <c r="BY17" i="1"/>
  <c r="BW17" i="1"/>
  <c r="BU17" i="1"/>
  <c r="BV17" i="1" s="1"/>
  <c r="BS17" i="1"/>
  <c r="BT17" i="1" s="1"/>
  <c r="BQ17" i="1"/>
  <c r="BR17" i="1" s="1"/>
  <c r="BO17" i="1"/>
  <c r="BP17" i="1" s="1"/>
  <c r="BM17" i="1"/>
  <c r="BN17" i="1" s="1"/>
  <c r="BK17" i="1"/>
  <c r="BL17" i="1" s="1"/>
  <c r="BI17" i="1"/>
  <c r="BJ17" i="1" s="1"/>
  <c r="BG17" i="1"/>
  <c r="BH17" i="1" s="1"/>
  <c r="BE17" i="1"/>
  <c r="BF17" i="1" s="1"/>
  <c r="BC17" i="1"/>
  <c r="BD17" i="1" s="1"/>
  <c r="BA17" i="1"/>
  <c r="BB17" i="1" s="1"/>
  <c r="AY17" i="1"/>
  <c r="AZ17" i="1" s="1"/>
  <c r="AW17" i="1"/>
  <c r="AX17" i="1" s="1"/>
  <c r="AU17" i="1"/>
  <c r="AV17" i="1" s="1"/>
  <c r="AS17" i="1"/>
  <c r="AT17" i="1" s="1"/>
  <c r="AQ17" i="1"/>
  <c r="AR17" i="1" s="1"/>
  <c r="AO17" i="1"/>
  <c r="AP17" i="1" s="1"/>
  <c r="AM17" i="1"/>
  <c r="AN17" i="1" s="1"/>
  <c r="AK17" i="1"/>
  <c r="AL17" i="1" s="1"/>
  <c r="AI17" i="1"/>
  <c r="AJ17" i="1" s="1"/>
  <c r="E20" i="1" s="1"/>
  <c r="AG17" i="1"/>
  <c r="AH17" i="1" s="1"/>
  <c r="AE17" i="1"/>
  <c r="AF17" i="1" s="1"/>
  <c r="N19" i="1" s="1"/>
  <c r="AC17" i="1"/>
  <c r="AD17" i="1" s="1"/>
  <c r="L19" i="1" s="1"/>
  <c r="AA17" i="1"/>
  <c r="AB17" i="1" s="1"/>
  <c r="J19" i="1" s="1"/>
  <c r="Y17" i="1"/>
  <c r="Z17" i="1" s="1"/>
  <c r="H19" i="1" s="1"/>
  <c r="W17" i="1"/>
  <c r="X17" i="1" s="1"/>
  <c r="F19" i="1" s="1"/>
  <c r="U17" i="1"/>
  <c r="V17" i="1" s="1"/>
  <c r="D19" i="1" s="1"/>
  <c r="S17" i="1"/>
  <c r="T17" i="1" s="1"/>
  <c r="B19" i="1" s="1"/>
  <c r="CK12" i="1"/>
  <c r="CI12" i="1"/>
  <c r="CG12" i="1"/>
  <c r="CE12" i="1"/>
  <c r="CC12" i="1"/>
  <c r="CA12" i="1"/>
  <c r="BY12" i="1"/>
  <c r="BW12" i="1"/>
  <c r="BU12" i="1"/>
  <c r="BV12" i="1" s="1"/>
  <c r="BS12" i="1"/>
  <c r="BT12" i="1" s="1"/>
  <c r="BQ12" i="1"/>
  <c r="BR12" i="1" s="1"/>
  <c r="BO12" i="1"/>
  <c r="BP12" i="1" s="1"/>
  <c r="BM12" i="1"/>
  <c r="BN12" i="1" s="1"/>
  <c r="BK12" i="1"/>
  <c r="BL12" i="1" s="1"/>
  <c r="BI12" i="1"/>
  <c r="BJ12" i="1" s="1"/>
  <c r="BG12" i="1"/>
  <c r="BH12" i="1" s="1"/>
  <c r="BE12" i="1"/>
  <c r="BF12" i="1" s="1"/>
  <c r="BC12" i="1"/>
  <c r="BD12" i="1" s="1"/>
  <c r="BA12" i="1"/>
  <c r="BB12" i="1" s="1"/>
  <c r="AY12" i="1"/>
  <c r="AZ12" i="1" s="1"/>
  <c r="AW12" i="1"/>
  <c r="AX12" i="1" s="1"/>
  <c r="AU12" i="1"/>
  <c r="AV12" i="1" s="1"/>
  <c r="AS12" i="1"/>
  <c r="AT12" i="1" s="1"/>
  <c r="AQ12" i="1"/>
  <c r="AR12" i="1" s="1"/>
  <c r="AO12" i="1"/>
  <c r="AP12" i="1" s="1"/>
  <c r="AM12" i="1"/>
  <c r="AN12" i="1" s="1"/>
  <c r="AK12" i="1"/>
  <c r="AL12" i="1" s="1"/>
  <c r="AI12" i="1"/>
  <c r="AJ12" i="1" s="1"/>
  <c r="AG12" i="1"/>
  <c r="AH12" i="1" s="1"/>
  <c r="AE12" i="1"/>
  <c r="AF12" i="1" s="1"/>
  <c r="N14" i="1" s="1"/>
  <c r="AC12" i="1"/>
  <c r="AD12" i="1" s="1"/>
  <c r="L14" i="1" s="1"/>
  <c r="AA12" i="1"/>
  <c r="AB12" i="1" s="1"/>
  <c r="J14" i="1" s="1"/>
  <c r="Y12" i="1"/>
  <c r="Z12" i="1" s="1"/>
  <c r="H14" i="1" s="1"/>
  <c r="W12" i="1"/>
  <c r="X12" i="1" s="1"/>
  <c r="F14" i="1" s="1"/>
  <c r="U12" i="1"/>
  <c r="V12" i="1" s="1"/>
  <c r="D14" i="1" s="1"/>
  <c r="S12" i="1"/>
  <c r="T12" i="1" s="1"/>
  <c r="B14" i="1" s="1"/>
  <c r="CK7" i="1"/>
  <c r="CI7" i="1"/>
  <c r="CG7" i="1"/>
  <c r="CE7" i="1"/>
  <c r="CC7" i="1"/>
  <c r="CA7" i="1"/>
  <c r="BY7" i="1"/>
  <c r="BW7" i="1"/>
  <c r="BU7" i="1"/>
  <c r="BV7" i="1" s="1"/>
  <c r="BS7" i="1"/>
  <c r="BT7" i="1" s="1"/>
  <c r="BQ7" i="1"/>
  <c r="BR7" i="1" s="1"/>
  <c r="BO7" i="1"/>
  <c r="BP7" i="1" s="1"/>
  <c r="BM7" i="1"/>
  <c r="BN7" i="1" s="1"/>
  <c r="BK7" i="1"/>
  <c r="BL7" i="1" s="1"/>
  <c r="BI7" i="1"/>
  <c r="BJ7" i="1" s="1"/>
  <c r="BG7" i="1"/>
  <c r="BH7" i="1" s="1"/>
  <c r="BE7" i="1"/>
  <c r="BF7" i="1" s="1"/>
  <c r="BC7" i="1"/>
  <c r="BD7" i="1" s="1"/>
  <c r="BA7" i="1"/>
  <c r="BB7" i="1" s="1"/>
  <c r="AY7" i="1"/>
  <c r="AZ7" i="1" s="1"/>
  <c r="AW7" i="1"/>
  <c r="AX7" i="1" s="1"/>
  <c r="AU7" i="1"/>
  <c r="AV7" i="1" s="1"/>
  <c r="AS7" i="1"/>
  <c r="AT7" i="1" s="1"/>
  <c r="AQ7" i="1"/>
  <c r="AR7" i="1" s="1"/>
  <c r="AO7" i="1"/>
  <c r="AP7" i="1" s="1"/>
  <c r="AM7" i="1"/>
  <c r="AN7" i="1" s="1"/>
  <c r="AK7" i="1"/>
  <c r="AL7" i="1" s="1"/>
  <c r="AI7" i="1"/>
  <c r="AJ7" i="1" s="1"/>
  <c r="AG7" i="1"/>
  <c r="AH7" i="1" s="1"/>
  <c r="AE7" i="1"/>
  <c r="AF7" i="1" s="1"/>
  <c r="N9" i="1" s="1"/>
  <c r="AC7" i="1"/>
  <c r="AD7" i="1" s="1"/>
  <c r="L9" i="1" s="1"/>
  <c r="AA7" i="1"/>
  <c r="AB7" i="1" s="1"/>
  <c r="J9" i="1" s="1"/>
  <c r="Y7" i="1"/>
  <c r="Z7" i="1" s="1"/>
  <c r="H9" i="1" s="1"/>
  <c r="W7" i="1"/>
  <c r="X7" i="1" s="1"/>
  <c r="F9" i="1" s="1"/>
  <c r="U7" i="1"/>
  <c r="V7" i="1" s="1"/>
  <c r="D9" i="1" s="1"/>
  <c r="S7" i="1"/>
  <c r="T7" i="1" s="1"/>
  <c r="B9" i="1" s="1"/>
  <c r="N5" i="1"/>
  <c r="N10" i="1" s="1"/>
  <c r="N15" i="1" s="1"/>
  <c r="N20" i="1" s="1"/>
  <c r="N25" i="1" s="1"/>
  <c r="N30" i="1" s="1"/>
  <c r="N35" i="1" s="1"/>
  <c r="N40" i="1" s="1"/>
  <c r="N45" i="1" s="1"/>
  <c r="N50" i="1" s="1"/>
  <c r="N55" i="1" s="1"/>
  <c r="N60" i="1" s="1"/>
  <c r="N65" i="1" s="1"/>
  <c r="N70" i="1" s="1"/>
  <c r="N75" i="1" s="1"/>
  <c r="N80" i="1" s="1"/>
  <c r="N85" i="1" s="1"/>
  <c r="N90" i="1" s="1"/>
  <c r="N95" i="1" s="1"/>
  <c r="N100" i="1" s="1"/>
  <c r="N105" i="1" s="1"/>
  <c r="N110" i="1" s="1"/>
  <c r="N115" i="1" s="1"/>
  <c r="N120" i="1" s="1"/>
  <c r="N125" i="1" s="1"/>
  <c r="N130" i="1" s="1"/>
  <c r="N135" i="1" s="1"/>
  <c r="N140" i="1" s="1"/>
  <c r="N145" i="1" s="1"/>
  <c r="N150" i="1" s="1"/>
  <c r="N155" i="1" s="1"/>
  <c r="L5" i="1"/>
  <c r="L10" i="1" s="1"/>
  <c r="L15" i="1" s="1"/>
  <c r="L20" i="1" s="1"/>
  <c r="L25" i="1" s="1"/>
  <c r="L30" i="1" s="1"/>
  <c r="L35" i="1" s="1"/>
  <c r="L40" i="1" s="1"/>
  <c r="L45" i="1" s="1"/>
  <c r="L50" i="1" s="1"/>
  <c r="L55" i="1" s="1"/>
  <c r="L60" i="1" s="1"/>
  <c r="L65" i="1" s="1"/>
  <c r="L70" i="1" s="1"/>
  <c r="L75" i="1" s="1"/>
  <c r="L80" i="1" s="1"/>
  <c r="L85" i="1" s="1"/>
  <c r="L90" i="1" s="1"/>
  <c r="L95" i="1" s="1"/>
  <c r="L100" i="1" s="1"/>
  <c r="L105" i="1" s="1"/>
  <c r="L110" i="1" s="1"/>
  <c r="L115" i="1" s="1"/>
  <c r="L120" i="1" s="1"/>
  <c r="L125" i="1" s="1"/>
  <c r="L130" i="1" s="1"/>
  <c r="L135" i="1" s="1"/>
  <c r="L140" i="1" s="1"/>
  <c r="L145" i="1" s="1"/>
  <c r="L150" i="1" s="1"/>
  <c r="L155" i="1" s="1"/>
  <c r="J5" i="1"/>
  <c r="J10" i="1" s="1"/>
  <c r="J15" i="1" s="1"/>
  <c r="J20" i="1" s="1"/>
  <c r="J25" i="1" s="1"/>
  <c r="J30" i="1" s="1"/>
  <c r="J35" i="1" s="1"/>
  <c r="J40" i="1" s="1"/>
  <c r="J45" i="1" s="1"/>
  <c r="J50" i="1" s="1"/>
  <c r="J55" i="1" s="1"/>
  <c r="J60" i="1" s="1"/>
  <c r="J65" i="1" s="1"/>
  <c r="J70" i="1" s="1"/>
  <c r="J75" i="1" s="1"/>
  <c r="J80" i="1" s="1"/>
  <c r="J85" i="1" s="1"/>
  <c r="J90" i="1" s="1"/>
  <c r="J95" i="1" s="1"/>
  <c r="J100" i="1" s="1"/>
  <c r="J105" i="1" s="1"/>
  <c r="J110" i="1" s="1"/>
  <c r="J115" i="1" s="1"/>
  <c r="J120" i="1" s="1"/>
  <c r="J125" i="1" s="1"/>
  <c r="J130" i="1" s="1"/>
  <c r="J135" i="1" s="1"/>
  <c r="J140" i="1" s="1"/>
  <c r="J145" i="1" s="1"/>
  <c r="J150" i="1" s="1"/>
  <c r="J155" i="1" s="1"/>
  <c r="H5" i="1"/>
  <c r="H10" i="1" s="1"/>
  <c r="H15" i="1" s="1"/>
  <c r="H20" i="1" s="1"/>
  <c r="H25" i="1" s="1"/>
  <c r="H30" i="1" s="1"/>
  <c r="H35" i="1" s="1"/>
  <c r="H40" i="1" s="1"/>
  <c r="H45" i="1" s="1"/>
  <c r="H50" i="1" s="1"/>
  <c r="H55" i="1" s="1"/>
  <c r="H60" i="1" s="1"/>
  <c r="H65" i="1" s="1"/>
  <c r="H70" i="1" s="1"/>
  <c r="H75" i="1" s="1"/>
  <c r="H80" i="1" s="1"/>
  <c r="H85" i="1" s="1"/>
  <c r="H90" i="1" s="1"/>
  <c r="H95" i="1" s="1"/>
  <c r="H100" i="1" s="1"/>
  <c r="H105" i="1" s="1"/>
  <c r="H110" i="1" s="1"/>
  <c r="H115" i="1" s="1"/>
  <c r="H120" i="1" s="1"/>
  <c r="H125" i="1" s="1"/>
  <c r="H130" i="1" s="1"/>
  <c r="H135" i="1" s="1"/>
  <c r="H140" i="1" s="1"/>
  <c r="H145" i="1" s="1"/>
  <c r="H150" i="1" s="1"/>
  <c r="H155" i="1" s="1"/>
  <c r="F5" i="1"/>
  <c r="F10" i="1" s="1"/>
  <c r="F15" i="1" s="1"/>
  <c r="F20" i="1" s="1"/>
  <c r="F25" i="1" s="1"/>
  <c r="F30" i="1" s="1"/>
  <c r="F35" i="1" s="1"/>
  <c r="F40" i="1" s="1"/>
  <c r="F45" i="1" s="1"/>
  <c r="F50" i="1" s="1"/>
  <c r="F55" i="1" s="1"/>
  <c r="F60" i="1" s="1"/>
  <c r="F65" i="1" s="1"/>
  <c r="F70" i="1" s="1"/>
  <c r="F75" i="1" s="1"/>
  <c r="F80" i="1" s="1"/>
  <c r="F85" i="1" s="1"/>
  <c r="F90" i="1" s="1"/>
  <c r="F95" i="1" s="1"/>
  <c r="F100" i="1" s="1"/>
  <c r="F105" i="1" s="1"/>
  <c r="F110" i="1" s="1"/>
  <c r="F115" i="1" s="1"/>
  <c r="F120" i="1" s="1"/>
  <c r="F125" i="1" s="1"/>
  <c r="F130" i="1" s="1"/>
  <c r="F135" i="1" s="1"/>
  <c r="F140" i="1" s="1"/>
  <c r="F145" i="1" s="1"/>
  <c r="F150" i="1" s="1"/>
  <c r="F155" i="1" s="1"/>
  <c r="D5" i="1"/>
  <c r="D10" i="1" s="1"/>
  <c r="D15" i="1" s="1"/>
  <c r="D20" i="1" s="1"/>
  <c r="D25" i="1" s="1"/>
  <c r="D30" i="1" s="1"/>
  <c r="D35" i="1" s="1"/>
  <c r="D40" i="1" s="1"/>
  <c r="D45" i="1" s="1"/>
  <c r="D50" i="1" s="1"/>
  <c r="D55" i="1" s="1"/>
  <c r="D60" i="1" s="1"/>
  <c r="D65" i="1" s="1"/>
  <c r="D70" i="1" s="1"/>
  <c r="D75" i="1" s="1"/>
  <c r="D80" i="1" s="1"/>
  <c r="D85" i="1" s="1"/>
  <c r="D90" i="1" s="1"/>
  <c r="D95" i="1" s="1"/>
  <c r="D100" i="1" s="1"/>
  <c r="D105" i="1" s="1"/>
  <c r="D110" i="1" s="1"/>
  <c r="D115" i="1" s="1"/>
  <c r="D120" i="1" s="1"/>
  <c r="D125" i="1" s="1"/>
  <c r="D130" i="1" s="1"/>
  <c r="D135" i="1" s="1"/>
  <c r="D140" i="1" s="1"/>
  <c r="D145" i="1" s="1"/>
  <c r="D150" i="1" s="1"/>
  <c r="D155" i="1" s="1"/>
  <c r="CK2" i="1"/>
  <c r="CI2" i="1"/>
  <c r="CG2" i="1"/>
  <c r="CE2" i="1"/>
  <c r="CC2" i="1"/>
  <c r="CA2" i="1"/>
  <c r="BY2" i="1"/>
  <c r="BW2" i="1"/>
  <c r="BU2" i="1"/>
  <c r="BS2" i="1"/>
  <c r="BQ2" i="1"/>
  <c r="BO2" i="1"/>
  <c r="BM2" i="1"/>
  <c r="BK2" i="1"/>
  <c r="BI2" i="1"/>
  <c r="BJ2" i="1" s="1"/>
  <c r="BG2" i="1"/>
  <c r="BE2" i="1"/>
  <c r="BC2" i="1"/>
  <c r="BA2" i="1"/>
  <c r="AY2" i="1"/>
  <c r="AW2" i="1"/>
  <c r="AU2" i="1"/>
  <c r="AS2" i="1"/>
  <c r="AT2" i="1" s="1"/>
  <c r="AQ2" i="1"/>
  <c r="AO2" i="1"/>
  <c r="AM2" i="1"/>
  <c r="AK2" i="1"/>
  <c r="AI2" i="1"/>
  <c r="AG2" i="1"/>
  <c r="AE2" i="1"/>
  <c r="AC2" i="1"/>
  <c r="AD2" i="1" s="1"/>
  <c r="L4" i="1" s="1"/>
  <c r="AA2" i="1"/>
  <c r="Y2" i="1"/>
  <c r="W2" i="1"/>
  <c r="U2" i="1"/>
  <c r="S2" i="1"/>
  <c r="I30" i="1" l="1"/>
  <c r="I35" i="1"/>
  <c r="I65" i="1"/>
  <c r="E75" i="1"/>
  <c r="M75" i="1"/>
  <c r="P89" i="1"/>
  <c r="C45" i="1"/>
  <c r="M35" i="1"/>
  <c r="M40" i="1"/>
  <c r="I70" i="1"/>
  <c r="I75" i="1"/>
  <c r="I105" i="1"/>
  <c r="P129" i="1"/>
  <c r="G130" i="1"/>
  <c r="E35" i="1"/>
  <c r="E40" i="1"/>
  <c r="C15" i="1"/>
  <c r="I25" i="1"/>
  <c r="C25" i="1"/>
  <c r="I50" i="1"/>
  <c r="I55" i="1"/>
  <c r="C90" i="1"/>
  <c r="K90" i="1"/>
  <c r="E115" i="1"/>
  <c r="K140" i="1"/>
  <c r="G150" i="1"/>
  <c r="M100" i="1"/>
  <c r="C110" i="1"/>
  <c r="G120" i="1"/>
  <c r="M145" i="1"/>
  <c r="L167" i="1"/>
  <c r="G55" i="1"/>
  <c r="C65" i="1"/>
  <c r="C85" i="1"/>
  <c r="E10" i="1"/>
  <c r="M30" i="1"/>
  <c r="E50" i="1"/>
  <c r="M50" i="1"/>
  <c r="E70" i="1"/>
  <c r="M70" i="1"/>
  <c r="I140" i="1"/>
  <c r="G35" i="1"/>
  <c r="I120" i="1"/>
  <c r="E160" i="1"/>
  <c r="I173" i="1"/>
  <c r="E30" i="1"/>
  <c r="G25" i="1"/>
  <c r="G45" i="1"/>
  <c r="G65" i="1"/>
  <c r="G85" i="1"/>
  <c r="C100" i="1"/>
  <c r="K100" i="1"/>
  <c r="O110" i="1"/>
  <c r="M155" i="1"/>
  <c r="E100" i="1"/>
  <c r="I20" i="1"/>
  <c r="E25" i="1"/>
  <c r="E45" i="1"/>
  <c r="C60" i="1"/>
  <c r="E65" i="1"/>
  <c r="I80" i="1"/>
  <c r="C80" i="1"/>
  <c r="E85" i="1"/>
  <c r="M85" i="1"/>
  <c r="G90" i="1"/>
  <c r="O90" i="1"/>
  <c r="P119" i="1"/>
  <c r="C35" i="1"/>
  <c r="C55" i="1"/>
  <c r="C75" i="1"/>
  <c r="C20" i="1"/>
  <c r="M25" i="1"/>
  <c r="I40" i="1"/>
  <c r="C40" i="1"/>
  <c r="M45" i="1"/>
  <c r="I60" i="1"/>
  <c r="M65" i="1"/>
  <c r="I169" i="1"/>
  <c r="C30" i="1"/>
  <c r="C50" i="1"/>
  <c r="C70" i="1"/>
  <c r="E90" i="1"/>
  <c r="M90" i="1"/>
  <c r="BV87" i="1"/>
  <c r="R87" i="1"/>
  <c r="M95" i="1"/>
  <c r="P99" i="1"/>
  <c r="I110" i="1"/>
  <c r="G168" i="1"/>
  <c r="O168" i="1"/>
  <c r="E170" i="1"/>
  <c r="M170" i="1"/>
  <c r="M10" i="1"/>
  <c r="G20" i="1"/>
  <c r="G30" i="1"/>
  <c r="G40" i="1"/>
  <c r="G50" i="1"/>
  <c r="G60" i="1"/>
  <c r="G70" i="1"/>
  <c r="G80" i="1"/>
  <c r="R97" i="1"/>
  <c r="P109" i="1"/>
  <c r="K120" i="1"/>
  <c r="I125" i="1"/>
  <c r="C130" i="1"/>
  <c r="M135" i="1"/>
  <c r="M150" i="1"/>
  <c r="C168" i="1"/>
  <c r="C172" i="1"/>
  <c r="G15" i="1"/>
  <c r="I95" i="1"/>
  <c r="I145" i="1"/>
  <c r="P124" i="1"/>
  <c r="E125" i="1"/>
  <c r="K168" i="1"/>
  <c r="I170" i="1"/>
  <c r="K172" i="1"/>
  <c r="I10" i="1"/>
  <c r="M173" i="1"/>
  <c r="E169" i="1"/>
  <c r="M169" i="1"/>
  <c r="E172" i="1"/>
  <c r="M172" i="1"/>
  <c r="I15" i="1"/>
  <c r="M20" i="1"/>
  <c r="E95" i="1"/>
  <c r="E105" i="1"/>
  <c r="R107" i="1"/>
  <c r="M115" i="1"/>
  <c r="M125" i="1"/>
  <c r="M130" i="1"/>
  <c r="P139" i="1"/>
  <c r="G140" i="1"/>
  <c r="P144" i="1"/>
  <c r="E145" i="1"/>
  <c r="P149" i="1"/>
  <c r="I155" i="1"/>
  <c r="P159" i="1"/>
  <c r="K160" i="1"/>
  <c r="M105" i="1"/>
  <c r="I115" i="1"/>
  <c r="E135" i="1"/>
  <c r="I130" i="1"/>
  <c r="I135" i="1"/>
  <c r="E155" i="1"/>
  <c r="D165" i="1"/>
  <c r="D160" i="1"/>
  <c r="J160" i="1"/>
  <c r="J165" i="1"/>
  <c r="N160" i="1"/>
  <c r="N165" i="1"/>
  <c r="H165" i="1"/>
  <c r="H160" i="1"/>
  <c r="P9" i="1"/>
  <c r="L165" i="1"/>
  <c r="L160" i="1"/>
  <c r="P114" i="1"/>
  <c r="P164" i="1"/>
  <c r="E173" i="1"/>
  <c r="Z2" i="1"/>
  <c r="H4" i="1" s="1"/>
  <c r="H167" i="1" s="1"/>
  <c r="AP2" i="1"/>
  <c r="BF2" i="1"/>
  <c r="BV2" i="1"/>
  <c r="F160" i="1"/>
  <c r="F165" i="1"/>
  <c r="C10" i="1"/>
  <c r="K10" i="1"/>
  <c r="P94" i="1"/>
  <c r="P104" i="1"/>
  <c r="V2" i="1"/>
  <c r="D4" i="1" s="1"/>
  <c r="D167" i="1" s="1"/>
  <c r="AL2" i="1"/>
  <c r="BB2" i="1"/>
  <c r="BR2" i="1"/>
  <c r="R7" i="1"/>
  <c r="BX7" i="1"/>
  <c r="O10" i="1" s="1"/>
  <c r="K15" i="1"/>
  <c r="R17" i="1"/>
  <c r="BX17" i="1"/>
  <c r="O20" i="1" s="1"/>
  <c r="R22" i="1"/>
  <c r="BX22" i="1"/>
  <c r="O25" i="1" s="1"/>
  <c r="R27" i="1"/>
  <c r="BX27" i="1"/>
  <c r="O30" i="1" s="1"/>
  <c r="R32" i="1"/>
  <c r="BX32" i="1"/>
  <c r="O35" i="1" s="1"/>
  <c r="R37" i="1"/>
  <c r="BX37" i="1"/>
  <c r="O40" i="1" s="1"/>
  <c r="R42" i="1"/>
  <c r="BX42" i="1"/>
  <c r="O45" i="1" s="1"/>
  <c r="R47" i="1"/>
  <c r="BX47" i="1"/>
  <c r="O50" i="1" s="1"/>
  <c r="R52" i="1"/>
  <c r="BX52" i="1"/>
  <c r="O55" i="1" s="1"/>
  <c r="R57" i="1"/>
  <c r="BX57" i="1"/>
  <c r="O60" i="1" s="1"/>
  <c r="R62" i="1"/>
  <c r="BX62" i="1"/>
  <c r="O65" i="1" s="1"/>
  <c r="R67" i="1"/>
  <c r="BX67" i="1"/>
  <c r="O70" i="1" s="1"/>
  <c r="R72" i="1"/>
  <c r="BX72" i="1"/>
  <c r="O75" i="1" s="1"/>
  <c r="R77" i="1"/>
  <c r="BX77" i="1"/>
  <c r="O80" i="1" s="1"/>
  <c r="R82" i="1"/>
  <c r="BX82" i="1"/>
  <c r="BX147" i="1"/>
  <c r="R147" i="1"/>
  <c r="P154" i="1"/>
  <c r="R2" i="1"/>
  <c r="AH2" i="1"/>
  <c r="AX2" i="1"/>
  <c r="BN2" i="1"/>
  <c r="G10" i="1"/>
  <c r="P14" i="1"/>
  <c r="E15" i="1"/>
  <c r="M15" i="1"/>
  <c r="R12" i="1"/>
  <c r="BX12" i="1"/>
  <c r="O15" i="1" s="1"/>
  <c r="P19" i="1"/>
  <c r="K20" i="1"/>
  <c r="P24" i="1"/>
  <c r="K25" i="1"/>
  <c r="P29" i="1"/>
  <c r="K30" i="1"/>
  <c r="P34" i="1"/>
  <c r="K35" i="1"/>
  <c r="P39" i="1"/>
  <c r="K40" i="1"/>
  <c r="P44" i="1"/>
  <c r="K45" i="1"/>
  <c r="P49" i="1"/>
  <c r="K50" i="1"/>
  <c r="P54" i="1"/>
  <c r="K55" i="1"/>
  <c r="P59" i="1"/>
  <c r="K60" i="1"/>
  <c r="P64" i="1"/>
  <c r="K65" i="1"/>
  <c r="P69" i="1"/>
  <c r="K70" i="1"/>
  <c r="P74" i="1"/>
  <c r="K75" i="1"/>
  <c r="P79" i="1"/>
  <c r="K80" i="1"/>
  <c r="P84" i="1"/>
  <c r="K85" i="1"/>
  <c r="R92" i="1"/>
  <c r="BX92" i="1"/>
  <c r="O95" i="1" s="1"/>
  <c r="R102" i="1"/>
  <c r="BX102" i="1"/>
  <c r="BX127" i="1"/>
  <c r="O130" i="1" s="1"/>
  <c r="R127" i="1"/>
  <c r="P134" i="1"/>
  <c r="I150" i="1"/>
  <c r="R112" i="1"/>
  <c r="R132" i="1"/>
  <c r="R152" i="1"/>
  <c r="G165" i="1"/>
  <c r="O165" i="1"/>
  <c r="C173" i="1"/>
  <c r="G173" i="1"/>
  <c r="K173" i="1"/>
  <c r="O173" i="1"/>
  <c r="E168" i="1"/>
  <c r="E171" i="1" s="1"/>
  <c r="I168" i="1"/>
  <c r="M168" i="1"/>
  <c r="M171" i="1" s="1"/>
  <c r="C169" i="1"/>
  <c r="G169" i="1"/>
  <c r="K169" i="1"/>
  <c r="O169" i="1"/>
  <c r="C170" i="1"/>
  <c r="G170" i="1"/>
  <c r="K170" i="1"/>
  <c r="O170" i="1"/>
  <c r="G172" i="1"/>
  <c r="O172" i="1"/>
  <c r="B6" i="1"/>
  <c r="O85" i="1"/>
  <c r="BX112" i="1"/>
  <c r="O115" i="1" s="1"/>
  <c r="M120" i="1"/>
  <c r="BX132" i="1"/>
  <c r="M140" i="1"/>
  <c r="BX152" i="1"/>
  <c r="O155" i="1" s="1"/>
  <c r="M160" i="1"/>
  <c r="I165" i="1"/>
  <c r="T2" i="1"/>
  <c r="X2" i="1"/>
  <c r="F4" i="1" s="1"/>
  <c r="F167" i="1" s="1"/>
  <c r="AB2" i="1"/>
  <c r="J4" i="1" s="1"/>
  <c r="J167" i="1" s="1"/>
  <c r="AF2" i="1"/>
  <c r="N4" i="1" s="1"/>
  <c r="N167" i="1" s="1"/>
  <c r="AJ2" i="1"/>
  <c r="AN2" i="1"/>
  <c r="AR2" i="1"/>
  <c r="AV2" i="1"/>
  <c r="AZ2" i="1"/>
  <c r="BD2" i="1"/>
  <c r="BH2" i="1"/>
  <c r="BL2" i="1"/>
  <c r="BP2" i="1"/>
  <c r="BT2" i="1"/>
  <c r="BX2" i="1"/>
  <c r="I172" i="1"/>
  <c r="I90" i="1"/>
  <c r="C95" i="1"/>
  <c r="G95" i="1"/>
  <c r="K95" i="1"/>
  <c r="I100" i="1"/>
  <c r="C105" i="1"/>
  <c r="G105" i="1"/>
  <c r="K105" i="1"/>
  <c r="O105" i="1"/>
  <c r="E110" i="1"/>
  <c r="M110" i="1"/>
  <c r="R117" i="1"/>
  <c r="C120" i="1"/>
  <c r="R122" i="1"/>
  <c r="K130" i="1"/>
  <c r="R137" i="1"/>
  <c r="C140" i="1"/>
  <c r="R142" i="1"/>
  <c r="K150" i="1"/>
  <c r="R157" i="1"/>
  <c r="C160" i="1"/>
  <c r="I160" i="1"/>
  <c r="E120" i="1"/>
  <c r="O120" i="1"/>
  <c r="E130" i="1"/>
  <c r="E140" i="1"/>
  <c r="O140" i="1"/>
  <c r="E150" i="1"/>
  <c r="O150" i="1"/>
  <c r="O160" i="1"/>
  <c r="C115" i="1"/>
  <c r="G115" i="1"/>
  <c r="K115" i="1"/>
  <c r="C125" i="1"/>
  <c r="G125" i="1"/>
  <c r="K125" i="1"/>
  <c r="O125" i="1"/>
  <c r="C135" i="1"/>
  <c r="G135" i="1"/>
  <c r="K135" i="1"/>
  <c r="O135" i="1"/>
  <c r="C145" i="1"/>
  <c r="G145" i="1"/>
  <c r="K145" i="1"/>
  <c r="O145" i="1"/>
  <c r="C155" i="1"/>
  <c r="G155" i="1"/>
  <c r="K155" i="1"/>
  <c r="C165" i="1"/>
  <c r="K165" i="1"/>
  <c r="R162" i="1"/>
  <c r="Q129" i="1" l="1"/>
  <c r="O5" i="1"/>
  <c r="I171" i="1"/>
  <c r="C171" i="1"/>
  <c r="Q99" i="1"/>
  <c r="G5" i="1"/>
  <c r="Q139" i="1"/>
  <c r="K171" i="1"/>
  <c r="G171" i="1"/>
  <c r="P172" i="1"/>
  <c r="O171" i="1"/>
  <c r="Q119" i="1"/>
  <c r="Q19" i="1"/>
  <c r="Q4" i="1"/>
  <c r="Q159" i="1"/>
  <c r="Q164" i="1"/>
  <c r="M5" i="1"/>
  <c r="Q124" i="1"/>
  <c r="Q144" i="1"/>
  <c r="Q29" i="1"/>
  <c r="Q14" i="1"/>
  <c r="Q89" i="1"/>
  <c r="Q79" i="1"/>
  <c r="Q69" i="1"/>
  <c r="Q59" i="1"/>
  <c r="Q49" i="1"/>
  <c r="Q39" i="1"/>
  <c r="I5" i="1"/>
  <c r="P173" i="1"/>
  <c r="Q114" i="1"/>
  <c r="Q109" i="1"/>
  <c r="Q24" i="1"/>
  <c r="Q9" i="1"/>
  <c r="K5" i="1"/>
  <c r="Q154" i="1"/>
  <c r="Q134" i="1"/>
  <c r="E5" i="1"/>
  <c r="B4" i="1"/>
  <c r="B5" i="1"/>
  <c r="P170" i="1"/>
  <c r="XFD170" i="1" s="1"/>
  <c r="P169" i="1"/>
  <c r="XFD169" i="1" s="1"/>
  <c r="Q149" i="1"/>
  <c r="Q104" i="1"/>
  <c r="C5" i="1"/>
  <c r="Q94" i="1"/>
  <c r="Q84" i="1"/>
  <c r="Q74" i="1"/>
  <c r="Q64" i="1"/>
  <c r="Q54" i="1"/>
  <c r="Q44" i="1"/>
  <c r="Q34" i="1"/>
  <c r="P168" i="1"/>
  <c r="P171" i="1" l="1"/>
  <c r="P4" i="1"/>
  <c r="P165" i="1" s="1"/>
  <c r="B167" i="1"/>
  <c r="P167" i="1" s="1"/>
  <c r="Q167" i="1"/>
</calcChain>
</file>

<file path=xl/sharedStrings.xml><?xml version="1.0" encoding="utf-8"?>
<sst xmlns="http://schemas.openxmlformats.org/spreadsheetml/2006/main" count="506" uniqueCount="107">
  <si>
    <t>Maandag</t>
  </si>
  <si>
    <t>Dinsdag</t>
  </si>
  <si>
    <t>Woensdag</t>
  </si>
  <si>
    <t>Donderdag</t>
  </si>
  <si>
    <t>Vrijdag</t>
  </si>
  <si>
    <t>Zaterdag</t>
  </si>
  <si>
    <t>Zondag</t>
  </si>
  <si>
    <t>R+C</t>
  </si>
  <si>
    <t>r+c</t>
  </si>
  <si>
    <t>RES</t>
  </si>
  <si>
    <t>RX</t>
  </si>
  <si>
    <t>CX</t>
  </si>
  <si>
    <t>R/C</t>
  </si>
  <si>
    <t>A</t>
  </si>
  <si>
    <t>A1</t>
  </si>
  <si>
    <t>091</t>
  </si>
  <si>
    <t>312</t>
  </si>
  <si>
    <t>207</t>
  </si>
  <si>
    <t>015</t>
  </si>
  <si>
    <t>C</t>
  </si>
  <si>
    <t>R</t>
  </si>
  <si>
    <t>ST-BY</t>
  </si>
  <si>
    <t>FNVT</t>
  </si>
  <si>
    <t>FQ</t>
  </si>
  <si>
    <t>FDR</t>
  </si>
  <si>
    <t>DUUR</t>
  </si>
  <si>
    <t>Interval</t>
  </si>
  <si>
    <t>combi interval</t>
  </si>
  <si>
    <t>A2</t>
  </si>
  <si>
    <t>291</t>
  </si>
  <si>
    <t>001</t>
  </si>
  <si>
    <t>302</t>
  </si>
  <si>
    <t>303</t>
  </si>
  <si>
    <t>306</t>
  </si>
  <si>
    <t>FSD</t>
  </si>
  <si>
    <t>FCR</t>
  </si>
  <si>
    <t>A3</t>
  </si>
  <si>
    <t>004</t>
  </si>
  <si>
    <t>307</t>
  </si>
  <si>
    <t>253</t>
  </si>
  <si>
    <t>LL</t>
  </si>
  <si>
    <t>FLD</t>
  </si>
  <si>
    <t>A4</t>
  </si>
  <si>
    <t>201</t>
  </si>
  <si>
    <t>200</t>
  </si>
  <si>
    <t>FES</t>
  </si>
  <si>
    <t>A5</t>
  </si>
  <si>
    <t>314</t>
  </si>
  <si>
    <t>118</t>
  </si>
  <si>
    <t>FGH</t>
  </si>
  <si>
    <t>FTY</t>
  </si>
  <si>
    <t>A6</t>
  </si>
  <si>
    <t>006</t>
  </si>
  <si>
    <t>301</t>
  </si>
  <si>
    <t>252</t>
  </si>
  <si>
    <t>A7</t>
  </si>
  <si>
    <t>304</t>
  </si>
  <si>
    <t>002</t>
  </si>
  <si>
    <t>250</t>
  </si>
  <si>
    <t>251</t>
  </si>
  <si>
    <t>A8</t>
  </si>
  <si>
    <t>A9</t>
  </si>
  <si>
    <t>A10</t>
  </si>
  <si>
    <t>256</t>
  </si>
  <si>
    <t>255</t>
  </si>
  <si>
    <t>A11</t>
  </si>
  <si>
    <t>309</t>
  </si>
  <si>
    <t>257</t>
  </si>
  <si>
    <t>A12</t>
  </si>
  <si>
    <t>212</t>
  </si>
  <si>
    <t>A13</t>
  </si>
  <si>
    <t>300</t>
  </si>
  <si>
    <t>A14</t>
  </si>
  <si>
    <t>005</t>
  </si>
  <si>
    <t>A15</t>
  </si>
  <si>
    <t>018</t>
  </si>
  <si>
    <t>A16</t>
  </si>
  <si>
    <t>102</t>
  </si>
  <si>
    <t>A17</t>
  </si>
  <si>
    <t>A18</t>
  </si>
  <si>
    <t>100</t>
  </si>
  <si>
    <t>A19</t>
  </si>
  <si>
    <t>103</t>
  </si>
  <si>
    <t>FBC</t>
  </si>
  <si>
    <t>A20</t>
  </si>
  <si>
    <t>A21</t>
  </si>
  <si>
    <t>A22</t>
  </si>
  <si>
    <t>A23</t>
  </si>
  <si>
    <t>110</t>
  </si>
  <si>
    <t>FLS</t>
  </si>
  <si>
    <t>A24</t>
  </si>
  <si>
    <t>A25</t>
  </si>
  <si>
    <t>A26</t>
  </si>
  <si>
    <t>A27</t>
  </si>
  <si>
    <t>A28</t>
  </si>
  <si>
    <t>A29</t>
  </si>
  <si>
    <t>108</t>
  </si>
  <si>
    <t>A30</t>
  </si>
  <si>
    <t>A31</t>
  </si>
  <si>
    <t>A32</t>
  </si>
  <si>
    <t>112</t>
  </si>
  <si>
    <t>A33</t>
  </si>
  <si>
    <t>TOTAAL DAG</t>
  </si>
  <si>
    <t>TOTAAL R C</t>
  </si>
  <si>
    <t>TOT</t>
  </si>
  <si>
    <t>OO</t>
  </si>
  <si>
    <t>RX + RX + CX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</si>
</sst>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hh]:mm"/>
    <numFmt numFmtId="165" formatCode="h:mm;@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9" tint="-0.2499465926084170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8"/>
      <color theme="9" tint="-0.24994659260841701"/>
      <name val="Calibri"/>
      <family val="2"/>
      <scheme val="minor"/>
    </font>
    <font>
      <i/>
      <sz val="10"/>
      <color theme="9" tint="-0.24994659260841701"/>
      <name val="Calibri"/>
      <family val="2"/>
      <scheme val="minor"/>
    </font>
    <font>
      <b/>
      <i/>
      <sz val="10"/>
      <color theme="9" tint="-0.24994659260841701"/>
      <name val="Calibri"/>
      <family val="2"/>
      <scheme val="minor"/>
    </font>
    <font>
      <b/>
      <i/>
      <sz val="11"/>
      <color theme="9" tint="-0.2499465926084170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9"/>
      <name val="Calibri"/>
      <family val="2"/>
      <scheme val="minor"/>
    </font>
    <font>
      <i/>
      <sz val="8"/>
      <color theme="9"/>
      <name val="Calibri"/>
      <family val="2"/>
      <scheme val="minor"/>
    </font>
    <font>
      <b/>
      <i/>
      <sz val="10"/>
      <color theme="9"/>
      <name val="Calibri"/>
      <family val="2"/>
      <scheme val="minor"/>
    </font>
    <font>
      <i/>
      <sz val="10"/>
      <color theme="9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Lucida Sans"/>
      <family val="2"/>
    </font>
    <font>
      <b/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/>
    <xf numFmtId="0" fontId="5" fillId="0" borderId="0" xfId="0" applyFont="1" applyBorder="1"/>
    <xf numFmtId="0" fontId="0" fillId="0" borderId="0" xfId="0" applyFont="1" applyBorder="1"/>
    <xf numFmtId="0" fontId="6" fillId="0" borderId="4" xfId="0" applyFont="1" applyBorder="1" applyAlignment="1">
      <alignment horizontal="center" vertical="center"/>
    </xf>
    <xf numFmtId="49" fontId="2" fillId="0" borderId="4" xfId="0" applyNumberFormat="1" applyFont="1" applyBorder="1"/>
    <xf numFmtId="20" fontId="2" fillId="0" borderId="5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/>
    <xf numFmtId="164" fontId="5" fillId="0" borderId="0" xfId="0" applyNumberFormat="1" applyFont="1" applyBorder="1"/>
    <xf numFmtId="49" fontId="2" fillId="0" borderId="0" xfId="0" applyNumberFormat="1" applyFont="1" applyBorder="1"/>
    <xf numFmtId="20" fontId="2" fillId="0" borderId="0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49" fontId="2" fillId="0" borderId="9" xfId="0" applyNumberFormat="1" applyFont="1" applyBorder="1"/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/>
    </xf>
    <xf numFmtId="164" fontId="8" fillId="0" borderId="15" xfId="0" applyNumberFormat="1" applyFont="1" applyBorder="1" applyAlignment="1">
      <alignment horizontal="center"/>
    </xf>
    <xf numFmtId="164" fontId="8" fillId="0" borderId="16" xfId="0" applyNumberFormat="1" applyFont="1" applyBorder="1" applyAlignment="1">
      <alignment horizontal="center"/>
    </xf>
    <xf numFmtId="164" fontId="8" fillId="0" borderId="17" xfId="0" applyNumberFormat="1" applyFont="1" applyBorder="1" applyAlignment="1">
      <alignment horizontal="center"/>
    </xf>
    <xf numFmtId="164" fontId="9" fillId="0" borderId="3" xfId="0" applyNumberFormat="1" applyFont="1" applyBorder="1"/>
    <xf numFmtId="165" fontId="8" fillId="0" borderId="18" xfId="0" applyNumberFormat="1" applyFont="1" applyBorder="1" applyAlignment="1">
      <alignment horizontal="center"/>
    </xf>
    <xf numFmtId="164" fontId="8" fillId="0" borderId="19" xfId="0" applyNumberFormat="1" applyFont="1" applyBorder="1" applyAlignment="1">
      <alignment horizontal="center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9" fillId="0" borderId="7" xfId="0" applyNumberFormat="1" applyFont="1" applyBorder="1"/>
    <xf numFmtId="0" fontId="4" fillId="0" borderId="0" xfId="0" applyFont="1" applyBorder="1" applyAlignment="1">
      <alignment horizontal="left"/>
    </xf>
    <xf numFmtId="0" fontId="7" fillId="0" borderId="13" xfId="0" applyFont="1" applyBorder="1" applyAlignment="1">
      <alignment horizontal="center" vertical="center"/>
    </xf>
    <xf numFmtId="165" fontId="8" fillId="0" borderId="13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7" xfId="0" applyNumberFormat="1" applyFont="1" applyBorder="1" applyAlignment="1">
      <alignment horizontal="center"/>
    </xf>
    <xf numFmtId="0" fontId="2" fillId="0" borderId="7" xfId="0" applyFont="1" applyBorder="1"/>
    <xf numFmtId="0" fontId="10" fillId="0" borderId="12" xfId="0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164" fontId="8" fillId="0" borderId="23" xfId="0" applyNumberFormat="1" applyFont="1" applyBorder="1" applyAlignment="1">
      <alignment horizontal="center"/>
    </xf>
    <xf numFmtId="164" fontId="8" fillId="0" borderId="24" xfId="0" applyNumberFormat="1" applyFont="1" applyBorder="1" applyAlignment="1">
      <alignment horizontal="center"/>
    </xf>
    <xf numFmtId="164" fontId="8" fillId="0" borderId="25" xfId="0" applyNumberFormat="1" applyFont="1" applyBorder="1" applyAlignment="1">
      <alignment horizontal="center"/>
    </xf>
    <xf numFmtId="20" fontId="8" fillId="0" borderId="18" xfId="0" applyNumberFormat="1" applyFont="1" applyBorder="1" applyAlignment="1">
      <alignment horizontal="center"/>
    </xf>
    <xf numFmtId="20" fontId="8" fillId="0" borderId="13" xfId="0" applyNumberFormat="1" applyFont="1" applyBorder="1" applyAlignment="1">
      <alignment horizontal="center"/>
    </xf>
    <xf numFmtId="20" fontId="11" fillId="0" borderId="0" xfId="0" applyNumberFormat="1" applyFont="1" applyBorder="1" applyAlignment="1">
      <alignment horizontal="center"/>
    </xf>
    <xf numFmtId="49" fontId="2" fillId="0" borderId="26" xfId="0" applyNumberFormat="1" applyFont="1" applyBorder="1"/>
    <xf numFmtId="20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/>
    <xf numFmtId="20" fontId="2" fillId="0" borderId="29" xfId="0" applyNumberFormat="1" applyFont="1" applyBorder="1" applyAlignment="1">
      <alignment horizontal="center"/>
    </xf>
    <xf numFmtId="20" fontId="11" fillId="0" borderId="6" xfId="0" applyNumberFormat="1" applyFont="1" applyBorder="1" applyAlignment="1">
      <alignment horizontal="center"/>
    </xf>
    <xf numFmtId="20" fontId="11" fillId="0" borderId="11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164" fontId="14" fillId="0" borderId="3" xfId="0" applyNumberFormat="1" applyFont="1" applyBorder="1"/>
    <xf numFmtId="20" fontId="15" fillId="0" borderId="18" xfId="0" applyNumberFormat="1" applyFont="1" applyBorder="1" applyAlignment="1">
      <alignment horizontal="center"/>
    </xf>
    <xf numFmtId="164" fontId="14" fillId="0" borderId="7" xfId="0" applyNumberFormat="1" applyFont="1" applyBorder="1"/>
    <xf numFmtId="20" fontId="15" fillId="0" borderId="13" xfId="0" applyNumberFormat="1" applyFont="1" applyBorder="1" applyAlignment="1">
      <alignment horizontal="center"/>
    </xf>
    <xf numFmtId="164" fontId="8" fillId="0" borderId="30" xfId="0" applyNumberFormat="1" applyFont="1" applyBorder="1" applyAlignment="1">
      <alignment horizontal="center"/>
    </xf>
    <xf numFmtId="164" fontId="8" fillId="0" borderId="31" xfId="0" applyNumberFormat="1" applyFont="1" applyBorder="1" applyAlignment="1">
      <alignment horizontal="center"/>
    </xf>
    <xf numFmtId="20" fontId="15" fillId="0" borderId="22" xfId="0" applyNumberFormat="1" applyFont="1" applyBorder="1" applyAlignment="1">
      <alignment horizontal="center"/>
    </xf>
    <xf numFmtId="164" fontId="8" fillId="0" borderId="32" xfId="0" applyNumberFormat="1" applyFont="1" applyBorder="1" applyAlignment="1">
      <alignment horizontal="center"/>
    </xf>
    <xf numFmtId="164" fontId="9" fillId="0" borderId="19" xfId="0" applyNumberFormat="1" applyFont="1" applyBorder="1" applyAlignment="1">
      <alignment horizontal="center"/>
    </xf>
    <xf numFmtId="164" fontId="9" fillId="0" borderId="20" xfId="0" applyNumberFormat="1" applyFont="1" applyBorder="1" applyAlignment="1">
      <alignment horizontal="center"/>
    </xf>
    <xf numFmtId="164" fontId="8" fillId="0" borderId="33" xfId="0" applyNumberFormat="1" applyFont="1" applyBorder="1" applyAlignment="1">
      <alignment horizontal="center"/>
    </xf>
    <xf numFmtId="20" fontId="15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164" fontId="9" fillId="0" borderId="35" xfId="0" applyNumberFormat="1" applyFont="1" applyBorder="1" applyAlignment="1">
      <alignment horizontal="center"/>
    </xf>
    <xf numFmtId="164" fontId="8" fillId="0" borderId="36" xfId="0" applyNumberFormat="1" applyFont="1" applyBorder="1" applyAlignment="1">
      <alignment horizontal="center"/>
    </xf>
    <xf numFmtId="20" fontId="2" fillId="0" borderId="7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0" fontId="9" fillId="0" borderId="7" xfId="0" applyFont="1" applyBorder="1"/>
    <xf numFmtId="0" fontId="8" fillId="0" borderId="4" xfId="0" applyFont="1" applyBorder="1" applyAlignment="1">
      <alignment horizontal="center" vertical="center"/>
    </xf>
    <xf numFmtId="164" fontId="14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6" fillId="0" borderId="2" xfId="0" applyFont="1" applyBorder="1" applyAlignment="1">
      <alignment vertical="center"/>
    </xf>
    <xf numFmtId="164" fontId="17" fillId="0" borderId="2" xfId="0" applyNumberFormat="1" applyFont="1" applyBorder="1" applyAlignment="1">
      <alignment horizontal="center"/>
    </xf>
    <xf numFmtId="164" fontId="17" fillId="0" borderId="37" xfId="0" applyNumberFormat="1" applyFont="1" applyBorder="1" applyAlignment="1">
      <alignment horizontal="center"/>
    </xf>
    <xf numFmtId="164" fontId="17" fillId="0" borderId="38" xfId="0" applyNumberFormat="1" applyFont="1" applyBorder="1" applyAlignment="1">
      <alignment horizontal="center"/>
    </xf>
    <xf numFmtId="164" fontId="17" fillId="0" borderId="3" xfId="0" applyNumberFormat="1" applyFont="1" applyBorder="1" applyAlignment="1">
      <alignment horizontal="center"/>
    </xf>
    <xf numFmtId="164" fontId="2" fillId="0" borderId="39" xfId="0" applyNumberFormat="1" applyFont="1" applyBorder="1"/>
    <xf numFmtId="0" fontId="1" fillId="2" borderId="3" xfId="0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1" fillId="0" borderId="40" xfId="0" applyFont="1" applyBorder="1"/>
    <xf numFmtId="1" fontId="1" fillId="0" borderId="15" xfId="0" applyNumberFormat="1" applyFont="1" applyBorder="1" applyAlignment="1">
      <alignment horizontal="center"/>
    </xf>
    <xf numFmtId="164" fontId="1" fillId="0" borderId="16" xfId="0" applyNumberFormat="1" applyFont="1" applyBorder="1"/>
    <xf numFmtId="49" fontId="1" fillId="0" borderId="16" xfId="0" applyNumberFormat="1" applyFont="1" applyBorder="1"/>
    <xf numFmtId="49" fontId="1" fillId="0" borderId="41" xfId="0" applyNumberFormat="1" applyFont="1" applyBorder="1"/>
    <xf numFmtId="1" fontId="1" fillId="0" borderId="41" xfId="0" applyNumberFormat="1" applyFont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42" xfId="0" applyFont="1" applyBorder="1"/>
    <xf numFmtId="1" fontId="1" fillId="0" borderId="20" xfId="0" applyNumberFormat="1" applyFont="1" applyBorder="1" applyAlignment="1">
      <alignment horizontal="center"/>
    </xf>
    <xf numFmtId="49" fontId="1" fillId="0" borderId="19" xfId="0" applyNumberFormat="1" applyFont="1" applyBorder="1"/>
    <xf numFmtId="49" fontId="2" fillId="0" borderId="19" xfId="0" applyNumberFormat="1" applyFont="1" applyBorder="1"/>
    <xf numFmtId="49" fontId="1" fillId="0" borderId="32" xfId="0" applyNumberFormat="1" applyFont="1" applyBorder="1"/>
    <xf numFmtId="1" fontId="1" fillId="0" borderId="32" xfId="0" applyNumberFormat="1" applyFont="1" applyBorder="1" applyAlignment="1">
      <alignment horizontal="center"/>
    </xf>
    <xf numFmtId="1" fontId="1" fillId="0" borderId="18" xfId="0" applyNumberFormat="1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8" fillId="0" borderId="43" xfId="0" applyFont="1" applyBorder="1"/>
    <xf numFmtId="1" fontId="1" fillId="0" borderId="11" xfId="0" applyNumberFormat="1" applyFont="1" applyBorder="1" applyAlignment="1">
      <alignment horizontal="center"/>
    </xf>
    <xf numFmtId="49" fontId="1" fillId="0" borderId="28" xfId="0" applyNumberFormat="1" applyFont="1" applyBorder="1"/>
    <xf numFmtId="49" fontId="1" fillId="0" borderId="29" xfId="0" applyNumberFormat="1" applyFont="1" applyBorder="1"/>
    <xf numFmtId="1" fontId="1" fillId="0" borderId="29" xfId="0" applyNumberFormat="1" applyFont="1" applyBorder="1" applyAlignment="1">
      <alignment horizontal="center"/>
    </xf>
    <xf numFmtId="1" fontId="1" fillId="0" borderId="13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" fontId="1" fillId="3" borderId="0" xfId="0" applyNumberFormat="1" applyFont="1" applyFill="1" applyBorder="1" applyAlignment="1">
      <alignment horizontal="center"/>
    </xf>
    <xf numFmtId="1" fontId="1" fillId="3" borderId="0" xfId="0" applyNumberFormat="1" applyFont="1" applyFill="1" applyBorder="1"/>
    <xf numFmtId="1" fontId="1" fillId="3" borderId="2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" fontId="1" fillId="0" borderId="16" xfId="0" applyNumberFormat="1" applyFont="1" applyBorder="1"/>
    <xf numFmtId="1" fontId="1" fillId="0" borderId="14" xfId="0" applyNumberFormat="1" applyFont="1" applyBorder="1" applyAlignment="1">
      <alignment horizontal="center"/>
    </xf>
    <xf numFmtId="0" fontId="1" fillId="0" borderId="43" xfId="0" applyFont="1" applyBorder="1"/>
    <xf numFmtId="1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9" fillId="4" borderId="0" xfId="0" applyFont="1" applyFill="1" applyBorder="1" applyAlignment="1">
      <alignment vertical="center"/>
    </xf>
    <xf numFmtId="0" fontId="0" fillId="5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20" fontId="0" fillId="0" borderId="0" xfId="0" applyNumberFormat="1" applyBorder="1" applyAlignment="1">
      <alignment horizontal="center"/>
    </xf>
    <xf numFmtId="49" fontId="0" fillId="0" borderId="0" xfId="0" applyNumberFormat="1" applyBorder="1"/>
    <xf numFmtId="0" fontId="1" fillId="0" borderId="0" xfId="0" applyFont="1" applyBorder="1"/>
  </cellXfs>
  <cellStyles count="1">
    <cellStyle name="Standaard" xfId="0" builtinId="0"/>
  </cellStyles>
  <dxfs count="158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b/>
        <i val="0"/>
        <color rgb="FFC000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499984740745262"/>
    <pageSetUpPr fitToPage="1"/>
  </sheetPr>
  <dimension ref="A1:XFD175"/>
  <sheetViews>
    <sheetView tabSelected="1" zoomScale="85" zoomScaleNormal="85" workbookViewId="0">
      <pane ySplit="1" topLeftCell="A2" activePane="bottomLeft" state="frozen"/>
      <selection activeCell="CP47" sqref="CP47"/>
      <selection pane="bottomLeft" activeCell="E175" sqref="E175"/>
    </sheetView>
  </sheetViews>
  <sheetFormatPr defaultRowHeight="15" outlineLevelRow="1" x14ac:dyDescent="0.25"/>
  <cols>
    <col min="1" max="1" width="10.42578125" style="88" bestFit="1" customWidth="1"/>
    <col min="2" max="2" width="6.42578125" style="8" bestFit="1" customWidth="1"/>
    <col min="3" max="3" width="7.140625" style="129" bestFit="1" customWidth="1"/>
    <col min="4" max="4" width="5.7109375" style="130" bestFit="1" customWidth="1"/>
    <col min="5" max="5" width="7.140625" style="129" bestFit="1" customWidth="1"/>
    <col min="6" max="6" width="5.7109375" style="130" bestFit="1" customWidth="1"/>
    <col min="7" max="7" width="7.140625" style="129" bestFit="1" customWidth="1"/>
    <col min="8" max="8" width="5.7109375" style="130" bestFit="1" customWidth="1"/>
    <col min="9" max="9" width="7.140625" style="129" bestFit="1" customWidth="1"/>
    <col min="10" max="10" width="5.7109375" style="130" bestFit="1" customWidth="1"/>
    <col min="11" max="11" width="7.140625" style="129" bestFit="1" customWidth="1"/>
    <col min="12" max="12" width="5.42578125" style="130" bestFit="1" customWidth="1"/>
    <col min="13" max="13" width="6.28515625" style="129" bestFit="1" customWidth="1"/>
    <col min="14" max="14" width="5.42578125" style="130" bestFit="1" customWidth="1"/>
    <col min="15" max="15" width="7.140625" style="129" bestFit="1" customWidth="1"/>
    <col min="16" max="16" width="8.140625" style="131" bestFit="1" customWidth="1"/>
    <col min="17" max="17" width="4.28515625" style="80" customWidth="1"/>
    <col min="18" max="18" width="3.5703125" style="38" customWidth="1"/>
    <col min="19" max="19" width="4.140625" style="7" customWidth="1"/>
    <col min="20" max="20" width="6.140625" style="8" customWidth="1"/>
    <col min="21" max="21" width="2.5703125" style="8" customWidth="1"/>
    <col min="22" max="22" width="6.140625" style="8" customWidth="1"/>
    <col min="23" max="23" width="2.5703125" style="8" customWidth="1"/>
    <col min="24" max="24" width="6.140625" style="8" customWidth="1"/>
    <col min="25" max="25" width="2.5703125" style="8" customWidth="1"/>
    <col min="26" max="26" width="6.140625" style="8" customWidth="1"/>
    <col min="27" max="27" width="2.5703125" style="8" customWidth="1"/>
    <col min="28" max="28" width="6.140625" style="8" customWidth="1"/>
    <col min="29" max="29" width="2.5703125" style="8" customWidth="1"/>
    <col min="30" max="30" width="6.140625" style="8" customWidth="1"/>
    <col min="31" max="31" width="2.5703125" style="8" customWidth="1"/>
    <col min="32" max="32" width="6.140625" style="8" customWidth="1"/>
    <col min="33" max="33" width="3.85546875" style="8" customWidth="1"/>
    <col min="34" max="34" width="6.140625" style="8" customWidth="1"/>
    <col min="35" max="35" width="2.5703125" style="8" customWidth="1"/>
    <col min="36" max="36" width="6.140625" style="8" customWidth="1"/>
    <col min="37" max="37" width="2.5703125" style="8" customWidth="1"/>
    <col min="38" max="38" width="6.140625" style="8" customWidth="1"/>
    <col min="39" max="39" width="2.5703125" style="8" customWidth="1"/>
    <col min="40" max="40" width="6.140625" style="8" customWidth="1"/>
    <col min="41" max="41" width="2.5703125" style="8" customWidth="1"/>
    <col min="42" max="42" width="6.140625" style="8" customWidth="1"/>
    <col min="43" max="43" width="2.5703125" style="8" customWidth="1"/>
    <col min="44" max="44" width="6.140625" style="8" customWidth="1"/>
    <col min="45" max="45" width="2.5703125" style="8" customWidth="1"/>
    <col min="46" max="46" width="6.140625" style="8" customWidth="1"/>
    <col min="47" max="47" width="3.85546875" style="8" customWidth="1"/>
    <col min="48" max="48" width="6.140625" style="8" customWidth="1"/>
    <col min="49" max="49" width="2.5703125" style="8" customWidth="1"/>
    <col min="50" max="50" width="6.140625" style="8" customWidth="1"/>
    <col min="51" max="51" width="2.5703125" style="8" customWidth="1"/>
    <col min="52" max="52" width="6.140625" style="8" customWidth="1"/>
    <col min="53" max="53" width="2.5703125" style="8" customWidth="1"/>
    <col min="54" max="54" width="6.140625" style="8" customWidth="1"/>
    <col min="55" max="55" width="2.5703125" style="8" customWidth="1"/>
    <col min="56" max="56" width="6.140625" style="8" customWidth="1"/>
    <col min="57" max="57" width="2.5703125" style="8" customWidth="1"/>
    <col min="58" max="58" width="6.140625" style="8" customWidth="1"/>
    <col min="59" max="59" width="2.5703125" style="8" customWidth="1"/>
    <col min="60" max="60" width="6.140625" style="8" customWidth="1"/>
    <col min="61" max="61" width="2.5703125" style="8" customWidth="1"/>
    <col min="62" max="62" width="6.140625" style="8" customWidth="1"/>
    <col min="63" max="63" width="4.7109375" style="8" customWidth="1"/>
    <col min="64" max="64" width="6.140625" style="8" customWidth="1"/>
    <col min="65" max="65" width="2.5703125" style="8" customWidth="1"/>
    <col min="66" max="66" width="6.140625" style="8" customWidth="1"/>
    <col min="67" max="67" width="2.5703125" style="8" customWidth="1"/>
    <col min="68" max="68" width="6.140625" style="8" customWidth="1"/>
    <col min="69" max="69" width="2.5703125" style="8" customWidth="1"/>
    <col min="70" max="70" width="6.140625" style="8" customWidth="1"/>
    <col min="71" max="71" width="2.5703125" style="8" customWidth="1"/>
    <col min="72" max="72" width="6.140625" style="8" customWidth="1"/>
    <col min="73" max="73" width="2.5703125" style="8" customWidth="1"/>
    <col min="74" max="74" width="6.140625" style="8" customWidth="1"/>
    <col min="75" max="75" width="2.5703125" style="8" customWidth="1"/>
    <col min="76" max="76" width="6.140625" style="8" customWidth="1"/>
    <col min="77" max="77" width="9.140625" style="8" customWidth="1"/>
    <col min="78" max="78" width="9.140625" customWidth="1"/>
    <col min="79" max="87" width="9.140625" style="8" customWidth="1"/>
    <col min="88" max="88" width="9.42578125" style="8" customWidth="1"/>
    <col min="89" max="89" width="0.140625" style="8" customWidth="1"/>
    <col min="90" max="16384" width="9.140625" style="8"/>
  </cols>
  <sheetData>
    <row r="1" spans="1:104" s="10" customFormat="1" ht="15.75" thickBot="1" x14ac:dyDescent="0.3">
      <c r="A1" s="1"/>
      <c r="B1" s="2" t="s">
        <v>0</v>
      </c>
      <c r="C1" s="3"/>
      <c r="D1" s="2" t="s">
        <v>1</v>
      </c>
      <c r="E1" s="3"/>
      <c r="F1" s="2" t="s">
        <v>2</v>
      </c>
      <c r="G1" s="3"/>
      <c r="H1" s="2" t="s">
        <v>3</v>
      </c>
      <c r="I1" s="3"/>
      <c r="J1" s="2" t="s">
        <v>4</v>
      </c>
      <c r="K1" s="3"/>
      <c r="L1" s="2" t="s">
        <v>5</v>
      </c>
      <c r="M1" s="3"/>
      <c r="N1" s="2" t="s">
        <v>6</v>
      </c>
      <c r="O1" s="3"/>
      <c r="P1" s="4"/>
      <c r="Q1" s="5" t="s">
        <v>7</v>
      </c>
      <c r="R1" s="6" t="s">
        <v>8</v>
      </c>
      <c r="S1" s="7" t="s">
        <v>9</v>
      </c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9" t="s">
        <v>10</v>
      </c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 t="s">
        <v>11</v>
      </c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 t="s">
        <v>12</v>
      </c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 t="s">
        <v>13</v>
      </c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</row>
    <row r="2" spans="1:104" x14ac:dyDescent="0.25">
      <c r="A2" s="11" t="s">
        <v>14</v>
      </c>
      <c r="B2" s="12" t="s">
        <v>15</v>
      </c>
      <c r="C2" s="13">
        <v>0.66666666666666663</v>
      </c>
      <c r="D2" s="12" t="s">
        <v>16</v>
      </c>
      <c r="E2" s="13">
        <v>0.64236111111111105</v>
      </c>
      <c r="F2" s="12" t="s">
        <v>17</v>
      </c>
      <c r="G2" s="13">
        <v>0.60416666666666663</v>
      </c>
      <c r="H2" s="12" t="s">
        <v>18</v>
      </c>
      <c r="I2" s="14">
        <v>0.56944444444444442</v>
      </c>
      <c r="J2" s="12" t="s">
        <v>19</v>
      </c>
      <c r="K2" s="13"/>
      <c r="L2" s="12" t="s">
        <v>20</v>
      </c>
      <c r="M2" s="13"/>
      <c r="N2" s="12" t="s">
        <v>13</v>
      </c>
      <c r="O2" s="13"/>
      <c r="P2" s="15"/>
      <c r="Q2" s="16"/>
      <c r="R2" s="17">
        <f>SUM(BW2+BU2+BS2+BQ2+BO2+BM2+BK2+BI2+BG2+BE2+BC2+BA2+AY2+AW2+AU2+AS2+AQ2+AO2+AM2+AK2+AI2+AG2)</f>
        <v>2</v>
      </c>
      <c r="S2" s="18">
        <f>COUNTIF(B2:C2,"RES")</f>
        <v>0</v>
      </c>
      <c r="T2" s="19">
        <f>SUM(S2*8/24)</f>
        <v>0</v>
      </c>
      <c r="U2" s="9">
        <f>COUNTIF(D2:E2,"RES")</f>
        <v>0</v>
      </c>
      <c r="V2" s="19">
        <f>SUM(U2*8/24)</f>
        <v>0</v>
      </c>
      <c r="W2" s="9">
        <f>COUNTIF(F2:G2,"RES")</f>
        <v>0</v>
      </c>
      <c r="X2" s="19">
        <f>SUM(W2*8/24)</f>
        <v>0</v>
      </c>
      <c r="Y2" s="9">
        <f>COUNTIF(H2:I2,"RES")</f>
        <v>0</v>
      </c>
      <c r="Z2" s="19">
        <f>SUM(Y2*8/24)</f>
        <v>0</v>
      </c>
      <c r="AA2" s="9">
        <f>COUNTIF(J2:K2,"RES")</f>
        <v>0</v>
      </c>
      <c r="AB2" s="19">
        <f>SUM(AA2*8/24)</f>
        <v>0</v>
      </c>
      <c r="AC2" s="9">
        <f>COUNTIF(L2:M2,"RES")</f>
        <v>0</v>
      </c>
      <c r="AD2" s="19">
        <f>SUM(AC2*8/24)</f>
        <v>0</v>
      </c>
      <c r="AE2" s="9">
        <f>COUNTIF(N2:O2,"RES")</f>
        <v>0</v>
      </c>
      <c r="AF2" s="19">
        <f>SUM(AE2*8/24)</f>
        <v>0</v>
      </c>
      <c r="AG2" s="9">
        <f>COUNTIF(B2:C2,"R")</f>
        <v>0</v>
      </c>
      <c r="AH2" s="19">
        <f>SUM(AG2*24/24)</f>
        <v>0</v>
      </c>
      <c r="AI2" s="9">
        <f>COUNTIF(D2:E2,"R")</f>
        <v>0</v>
      </c>
      <c r="AJ2" s="19">
        <f>SUM(AI2*24/24)</f>
        <v>0</v>
      </c>
      <c r="AK2" s="9">
        <f>COUNTIF(F2:G2,"R")</f>
        <v>0</v>
      </c>
      <c r="AL2" s="19">
        <f>SUM(AK2*24/24)</f>
        <v>0</v>
      </c>
      <c r="AM2" s="9">
        <f>COUNTIF(H2:I2,"R")</f>
        <v>0</v>
      </c>
      <c r="AN2" s="19">
        <f>SUM(AM2*24/24)</f>
        <v>0</v>
      </c>
      <c r="AO2" s="9">
        <f>COUNTIF(J2:K2,"R")</f>
        <v>0</v>
      </c>
      <c r="AP2" s="19">
        <f>SUM(AO2*24/24)</f>
        <v>0</v>
      </c>
      <c r="AQ2" s="9">
        <f>COUNTIF(L2:M2,"R")</f>
        <v>1</v>
      </c>
      <c r="AR2" s="19">
        <f>SUM(AQ2*24/24)</f>
        <v>1</v>
      </c>
      <c r="AS2" s="9">
        <f>COUNTIF(N2:O2,"R")</f>
        <v>0</v>
      </c>
      <c r="AT2" s="19">
        <f>SUM(AS2*24/24)</f>
        <v>0</v>
      </c>
      <c r="AU2" s="9">
        <f>COUNTIF(B2:C2,"C")</f>
        <v>0</v>
      </c>
      <c r="AV2" s="19">
        <f>SUM(AU2*24/24)</f>
        <v>0</v>
      </c>
      <c r="AW2" s="9">
        <f>COUNTIF(D2:E2,"C")</f>
        <v>0</v>
      </c>
      <c r="AX2" s="19">
        <f>SUM(AW2*24/24)</f>
        <v>0</v>
      </c>
      <c r="AY2" s="9">
        <f>COUNTIF(F2:G2,"C")</f>
        <v>0</v>
      </c>
      <c r="AZ2" s="19">
        <f>SUM(AY2*24/24)</f>
        <v>0</v>
      </c>
      <c r="BA2" s="9">
        <f>COUNTIF(H2:I2,"C")</f>
        <v>0</v>
      </c>
      <c r="BB2" s="19">
        <f>SUM(BA2*24/24)</f>
        <v>0</v>
      </c>
      <c r="BC2" s="9">
        <f>COUNTIF(J2:K2,"C")</f>
        <v>1</v>
      </c>
      <c r="BD2" s="19">
        <f>SUM(BC2*24/24)</f>
        <v>1</v>
      </c>
      <c r="BE2" s="9">
        <f>COUNTIF(L2:M2,"C")</f>
        <v>0</v>
      </c>
      <c r="BF2" s="19">
        <f>SUM(BE2*24/24)</f>
        <v>0</v>
      </c>
      <c r="BG2" s="9">
        <f>COUNTIF(N2:O2,"C")</f>
        <v>0</v>
      </c>
      <c r="BH2" s="19">
        <f>SUM(BG2*24/24)</f>
        <v>0</v>
      </c>
      <c r="BI2" s="9">
        <f>COUNTIF(P2:P2,"C")</f>
        <v>0</v>
      </c>
      <c r="BJ2" s="19">
        <f>SUM(BI2*24/24)</f>
        <v>0</v>
      </c>
      <c r="BK2" s="9">
        <f>COUNTIF(B2:C2,"R/C")</f>
        <v>0</v>
      </c>
      <c r="BL2" s="19">
        <f>SUM(BK2*24/24)</f>
        <v>0</v>
      </c>
      <c r="BM2" s="9">
        <f>COUNTIF(D2:E2,"R/C")</f>
        <v>0</v>
      </c>
      <c r="BN2" s="19">
        <f>SUM(BM2*24/24)</f>
        <v>0</v>
      </c>
      <c r="BO2" s="9">
        <f>COUNTIF(F2:G2,"R/C")</f>
        <v>0</v>
      </c>
      <c r="BP2" s="19">
        <f>SUM(BO2*24/24)</f>
        <v>0</v>
      </c>
      <c r="BQ2" s="9">
        <f>COUNTIF(H2:I2,"R/C")</f>
        <v>0</v>
      </c>
      <c r="BR2" s="19">
        <f>SUM(BQ2*24/24)</f>
        <v>0</v>
      </c>
      <c r="BS2" s="9">
        <f>COUNTIF(J2:K2,"R/C")</f>
        <v>0</v>
      </c>
      <c r="BT2" s="19">
        <f>SUM(BS2*24/24)</f>
        <v>0</v>
      </c>
      <c r="BU2" s="9">
        <f>COUNTIF(L2:M2,"R/C")</f>
        <v>0</v>
      </c>
      <c r="BV2" s="19">
        <f>SUM(BU2*24/24)</f>
        <v>0</v>
      </c>
      <c r="BW2" s="9">
        <f>COUNTIF(N2:O2,"R/C")</f>
        <v>0</v>
      </c>
      <c r="BX2" s="19">
        <f>SUM(BW2*24/24)</f>
        <v>0</v>
      </c>
      <c r="BY2" s="9">
        <f>COUNTIF(B2:C2,"A")</f>
        <v>0</v>
      </c>
      <c r="BZ2" s="19"/>
      <c r="CA2" s="9">
        <f>COUNTIF(D2:E2,"A")</f>
        <v>0</v>
      </c>
      <c r="CB2" s="19"/>
      <c r="CC2" s="9">
        <f>COUNTIF(F2:G2,"A")</f>
        <v>0</v>
      </c>
      <c r="CD2" s="19"/>
      <c r="CE2" s="9">
        <f>COUNTIF(H2:I2,"A")</f>
        <v>0</v>
      </c>
      <c r="CF2" s="19"/>
      <c r="CG2" s="9">
        <f>COUNTIF(J2:K2,"A")</f>
        <v>0</v>
      </c>
      <c r="CH2" s="19"/>
      <c r="CI2" s="9">
        <f>COUNTIF(L2:M2,"A")</f>
        <v>0</v>
      </c>
      <c r="CJ2" s="19"/>
      <c r="CK2" s="9">
        <f>COUNTIF(N2:O2,"A")</f>
        <v>1</v>
      </c>
      <c r="CL2" s="19"/>
      <c r="CM2" s="20"/>
      <c r="CN2" s="21"/>
      <c r="CO2" s="20"/>
      <c r="CP2" s="21"/>
      <c r="CQ2" s="20"/>
      <c r="CR2" s="21"/>
      <c r="CS2" s="20"/>
      <c r="CT2" s="21"/>
      <c r="CU2" s="20"/>
      <c r="CV2" s="21"/>
    </row>
    <row r="3" spans="1:104" ht="15.75" thickBot="1" x14ac:dyDescent="0.3">
      <c r="A3" s="22"/>
      <c r="B3" s="23" t="s">
        <v>21</v>
      </c>
      <c r="C3" s="24">
        <v>4.1666666666666664E-2</v>
      </c>
      <c r="D3" s="23" t="s">
        <v>22</v>
      </c>
      <c r="E3" s="24">
        <v>1.3888888888888888E-2</v>
      </c>
      <c r="F3" s="23" t="s">
        <v>23</v>
      </c>
      <c r="G3" s="24">
        <v>0.97916666666666663</v>
      </c>
      <c r="H3" s="23" t="s">
        <v>24</v>
      </c>
      <c r="I3" s="25">
        <v>0.93402777777777779</v>
      </c>
      <c r="J3" s="23"/>
      <c r="K3" s="24"/>
      <c r="L3" s="23"/>
      <c r="M3" s="24"/>
      <c r="N3" s="23"/>
      <c r="O3" s="24"/>
      <c r="P3" s="15"/>
      <c r="Q3" s="26"/>
      <c r="R3" s="17"/>
      <c r="S3" s="18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BZ3" s="8"/>
      <c r="CM3" s="20"/>
      <c r="CN3" s="21"/>
      <c r="CO3" s="20"/>
      <c r="CP3" s="21"/>
      <c r="CQ3" s="20"/>
      <c r="CR3" s="21"/>
      <c r="CS3" s="20"/>
      <c r="CT3" s="21"/>
      <c r="CU3" s="20"/>
      <c r="CV3" s="21"/>
    </row>
    <row r="4" spans="1:104" s="9" customFormat="1" ht="15.75" outlineLevel="1" thickBot="1" x14ac:dyDescent="0.3">
      <c r="A4" s="27" t="s">
        <v>25</v>
      </c>
      <c r="B4" s="28">
        <f>(C3&lt;C2)+C3-C2+T2</f>
        <v>0.37500000000000011</v>
      </c>
      <c r="C4" s="29"/>
      <c r="D4" s="30">
        <f>(E3&lt;E2)+E3-E2+V2</f>
        <v>0.37152777777777779</v>
      </c>
      <c r="E4" s="29"/>
      <c r="F4" s="30">
        <f>(G3&lt;G2)+G3-G2+X2</f>
        <v>0.375</v>
      </c>
      <c r="G4" s="29"/>
      <c r="H4" s="30">
        <f>(I3&lt;I2)+I3-I2+Z2</f>
        <v>0.36458333333333337</v>
      </c>
      <c r="I4" s="29"/>
      <c r="J4" s="30">
        <f>(K3&lt;K2)+K3-K2+AB2</f>
        <v>0</v>
      </c>
      <c r="K4" s="29"/>
      <c r="L4" s="30">
        <f>(M3&lt;M2)+M3-M2+AD2</f>
        <v>0</v>
      </c>
      <c r="M4" s="29"/>
      <c r="N4" s="30">
        <f>(O3&lt;O2)+O3-O2+AF2</f>
        <v>0</v>
      </c>
      <c r="O4" s="31"/>
      <c r="P4" s="32">
        <f>SUM(B4:N4)</f>
        <v>1.4861111111111112</v>
      </c>
      <c r="Q4" s="5">
        <f>SUM(R2+R162+R152+R147)</f>
        <v>11</v>
      </c>
      <c r="R4" s="6"/>
      <c r="S4" s="7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Q4" s="20"/>
      <c r="CR4" s="21"/>
      <c r="CS4" s="20"/>
      <c r="CT4" s="21"/>
      <c r="CU4" s="20"/>
      <c r="CV4" s="21"/>
      <c r="CW4" s="20"/>
      <c r="CX4" s="21"/>
      <c r="CY4" s="20"/>
      <c r="CZ4" s="21"/>
    </row>
    <row r="5" spans="1:104" s="9" customFormat="1" outlineLevel="1" x14ac:dyDescent="0.25">
      <c r="A5" s="27" t="s">
        <v>26</v>
      </c>
      <c r="B5" s="33">
        <f>(C3&lt;C2)+C3-C2+T2</f>
        <v>0.37500000000000011</v>
      </c>
      <c r="C5" s="34">
        <f>(E2&lt;C3)+E2-C3+AH2+AV2+BL2</f>
        <v>0.60069444444444442</v>
      </c>
      <c r="D5" s="35" t="e">
        <f>(D1&lt;#REF!)+D1-#REF!</f>
        <v>#REF!</v>
      </c>
      <c r="E5" s="34">
        <f>(G2&lt;E3)+G2-E3+AJ2+AX2+BN2</f>
        <v>0.59027777777777779</v>
      </c>
      <c r="F5" s="35" t="e">
        <f>(F1&lt;#REF!)+F1-#REF!</f>
        <v>#REF!</v>
      </c>
      <c r="G5" s="34">
        <f>(I2&lt;G3)+I2-G3+AL2+AZ2+BP2</f>
        <v>0.59027777777777779</v>
      </c>
      <c r="H5" s="35" t="e">
        <f>(H1&lt;#REF!)+H1-#REF!</f>
        <v>#REF!</v>
      </c>
      <c r="I5" s="34">
        <f>(K2&lt;I3)+K2-I3+AN2+BB2+BR2</f>
        <v>6.597222222222221E-2</v>
      </c>
      <c r="J5" s="35" t="e">
        <f>(J1&lt;#REF!)+J1-#REF!</f>
        <v>#REF!</v>
      </c>
      <c r="K5" s="34">
        <f>(M2&lt;K3)+M2-K3+AP2+BD2+BT2</f>
        <v>1</v>
      </c>
      <c r="L5" s="35" t="e">
        <f>(L1&lt;#REF!)+L1-#REF!</f>
        <v>#REF!</v>
      </c>
      <c r="M5" s="34">
        <f>(O2&lt;M3)+O2-M3+AR2+BF2+BV2</f>
        <v>1</v>
      </c>
      <c r="N5" s="35" t="e">
        <f>(N1&lt;#REF!)+N1-#REF!</f>
        <v>#REF!</v>
      </c>
      <c r="O5" s="36">
        <f>(P2&lt;O3)+P2-O3+AT2+BH2+BX2</f>
        <v>0</v>
      </c>
      <c r="P5" s="37"/>
      <c r="Q5" s="26"/>
      <c r="R5" s="38"/>
      <c r="S5" s="7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CQ5" s="20"/>
      <c r="CR5" s="21"/>
      <c r="CS5" s="20"/>
      <c r="CT5" s="21"/>
      <c r="CU5" s="20"/>
      <c r="CV5" s="21"/>
      <c r="CW5" s="20"/>
      <c r="CX5" s="21"/>
      <c r="CY5" s="20"/>
      <c r="CZ5" s="21"/>
    </row>
    <row r="6" spans="1:104" s="9" customFormat="1" ht="15.75" outlineLevel="1" thickBot="1" x14ac:dyDescent="0.3">
      <c r="A6" s="39" t="s">
        <v>27</v>
      </c>
      <c r="B6" s="40">
        <f>(C2&lt;O163)+C2-O163+AF162+AT162+BJ162+BX162</f>
        <v>0.67708333333333315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37"/>
      <c r="Q6" s="26"/>
      <c r="R6" s="38"/>
      <c r="S6" s="7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CO6" s="20"/>
      <c r="CP6" s="21"/>
      <c r="CQ6" s="20"/>
      <c r="CR6" s="21"/>
      <c r="CS6" s="20"/>
      <c r="CT6" s="21"/>
      <c r="CU6" s="20"/>
      <c r="CV6" s="21"/>
      <c r="CW6" s="20"/>
      <c r="CX6" s="21"/>
    </row>
    <row r="7" spans="1:104" x14ac:dyDescent="0.25">
      <c r="A7" s="11" t="s">
        <v>28</v>
      </c>
      <c r="B7" s="12" t="s">
        <v>29</v>
      </c>
      <c r="C7" s="13">
        <v>0.125</v>
      </c>
      <c r="D7" s="12" t="s">
        <v>30</v>
      </c>
      <c r="E7" s="13">
        <v>0.14583333333333334</v>
      </c>
      <c r="F7" s="12" t="s">
        <v>31</v>
      </c>
      <c r="G7" s="13">
        <v>0.125</v>
      </c>
      <c r="H7" s="12" t="s">
        <v>32</v>
      </c>
      <c r="I7" s="13">
        <v>0.14583333333333334</v>
      </c>
      <c r="J7" s="12" t="s">
        <v>33</v>
      </c>
      <c r="K7" s="13">
        <v>0.1875</v>
      </c>
      <c r="L7" s="12" t="s">
        <v>20</v>
      </c>
      <c r="M7" s="13"/>
      <c r="N7" s="12" t="s">
        <v>19</v>
      </c>
      <c r="O7" s="13"/>
      <c r="P7" s="43"/>
      <c r="Q7" s="26"/>
      <c r="R7" s="17">
        <f>SUM(BW7+BU7+BS7+BQ7+BO7+BM7+BK7+BI7+BG7+BE7+BC7+BA7+AY7+AW7+AU7+AS7+AQ7+AO7+AM7+AK7+AI7+AG7)</f>
        <v>2</v>
      </c>
      <c r="S7" s="18">
        <f>COUNTIF(B7:C7,"RES")</f>
        <v>0</v>
      </c>
      <c r="T7" s="19">
        <f>SUM(S7*8/24)</f>
        <v>0</v>
      </c>
      <c r="U7" s="9">
        <f>COUNTIF(D7:E7,"RES")</f>
        <v>0</v>
      </c>
      <c r="V7" s="19">
        <f>SUM(U7*8/24)</f>
        <v>0</v>
      </c>
      <c r="W7" s="9">
        <f>COUNTIF(F7:G7,"RES")</f>
        <v>0</v>
      </c>
      <c r="X7" s="19">
        <f>SUM(W7*8/24)</f>
        <v>0</v>
      </c>
      <c r="Y7" s="9">
        <f>COUNTIF(H7:I7,"RES")</f>
        <v>0</v>
      </c>
      <c r="Z7" s="19">
        <f>SUM(Y7*8/24)</f>
        <v>0</v>
      </c>
      <c r="AA7" s="9">
        <f>COUNTIF(J7:K7,"RES")</f>
        <v>0</v>
      </c>
      <c r="AB7" s="19">
        <f>SUM(AA7*8/24)</f>
        <v>0</v>
      </c>
      <c r="AC7" s="9">
        <f>COUNTIF(L7:M7,"RES")</f>
        <v>0</v>
      </c>
      <c r="AD7" s="19">
        <f>SUM(AC7*8/24)</f>
        <v>0</v>
      </c>
      <c r="AE7" s="9">
        <f>COUNTIF(N7:O7,"RES")</f>
        <v>0</v>
      </c>
      <c r="AF7" s="19">
        <f>SUM(AE7*8/24)</f>
        <v>0</v>
      </c>
      <c r="AG7" s="9">
        <f>COUNTIF(B7:C7,"R")</f>
        <v>0</v>
      </c>
      <c r="AH7" s="19">
        <f>SUM(AG7*24/24)</f>
        <v>0</v>
      </c>
      <c r="AI7" s="9">
        <f>COUNTIF(D7:E7,"R")</f>
        <v>0</v>
      </c>
      <c r="AJ7" s="19">
        <f>SUM(AI7*24/24)</f>
        <v>0</v>
      </c>
      <c r="AK7" s="9">
        <f>COUNTIF(F7:G7,"R")</f>
        <v>0</v>
      </c>
      <c r="AL7" s="19">
        <f>SUM(AK7*24/24)</f>
        <v>0</v>
      </c>
      <c r="AM7" s="9">
        <f>COUNTIF(H7:I7,"R")</f>
        <v>0</v>
      </c>
      <c r="AN7" s="19">
        <f>SUM(AM7*24/24)</f>
        <v>0</v>
      </c>
      <c r="AO7" s="9">
        <f>COUNTIF(J7:K7,"R")</f>
        <v>0</v>
      </c>
      <c r="AP7" s="19">
        <f>SUM(AO7*24/24)</f>
        <v>0</v>
      </c>
      <c r="AQ7" s="9">
        <f>COUNTIF(L7:M7,"R")</f>
        <v>1</v>
      </c>
      <c r="AR7" s="19">
        <f>SUM(AQ7*24/24)</f>
        <v>1</v>
      </c>
      <c r="AS7" s="9">
        <f>COUNTIF(N7:O7,"R")</f>
        <v>0</v>
      </c>
      <c r="AT7" s="19">
        <f>SUM(AS7*24/24)</f>
        <v>0</v>
      </c>
      <c r="AU7" s="9">
        <f>COUNTIF(B7:C7,"C")</f>
        <v>0</v>
      </c>
      <c r="AV7" s="19">
        <f>SUM(AU7*24/24)</f>
        <v>0</v>
      </c>
      <c r="AW7" s="9">
        <f>COUNTIF(D7:E7,"C")</f>
        <v>0</v>
      </c>
      <c r="AX7" s="19">
        <f>SUM(AW7*24/24)</f>
        <v>0</v>
      </c>
      <c r="AY7" s="9">
        <f>COUNTIF(F7:G7,"C")</f>
        <v>0</v>
      </c>
      <c r="AZ7" s="19">
        <f>SUM(AY7*24/24)</f>
        <v>0</v>
      </c>
      <c r="BA7" s="9">
        <f>COUNTIF(H7:I7,"C")</f>
        <v>0</v>
      </c>
      <c r="BB7" s="19">
        <f>SUM(BA7*24/24)</f>
        <v>0</v>
      </c>
      <c r="BC7" s="9">
        <f>COUNTIF(J7:K7,"C")</f>
        <v>0</v>
      </c>
      <c r="BD7" s="19">
        <f>SUM(BC7*24/24)</f>
        <v>0</v>
      </c>
      <c r="BE7" s="9">
        <f>COUNTIF(L7:M7,"C")</f>
        <v>0</v>
      </c>
      <c r="BF7" s="19">
        <f>SUM(BE7*24/24)</f>
        <v>0</v>
      </c>
      <c r="BG7" s="9">
        <f>COUNTIF(N7:O7,"C")</f>
        <v>1</v>
      </c>
      <c r="BH7" s="19">
        <f>SUM(BG7*24/24)</f>
        <v>1</v>
      </c>
      <c r="BI7" s="9">
        <f>COUNTIF(P7:P7,"C")</f>
        <v>0</v>
      </c>
      <c r="BJ7" s="19">
        <f>SUM(BI7*24/24)</f>
        <v>0</v>
      </c>
      <c r="BK7" s="9">
        <f>COUNTIF(B7:C7,"R/C")</f>
        <v>0</v>
      </c>
      <c r="BL7" s="19">
        <f>SUM(BK7*24/24)</f>
        <v>0</v>
      </c>
      <c r="BM7" s="9">
        <f>COUNTIF(D7:E7,"R/C")</f>
        <v>0</v>
      </c>
      <c r="BN7" s="19">
        <f>SUM(BM7*24/24)</f>
        <v>0</v>
      </c>
      <c r="BO7" s="9">
        <f>COUNTIF(F7:G7,"R/C")</f>
        <v>0</v>
      </c>
      <c r="BP7" s="19">
        <f>SUM(BO7*24/24)</f>
        <v>0</v>
      </c>
      <c r="BQ7" s="9">
        <f>COUNTIF(H7:I7,"R/C")</f>
        <v>0</v>
      </c>
      <c r="BR7" s="19">
        <f>SUM(BQ7*24/24)</f>
        <v>0</v>
      </c>
      <c r="BS7" s="9">
        <f>COUNTIF(J7:K7,"R/C")</f>
        <v>0</v>
      </c>
      <c r="BT7" s="19">
        <f>SUM(BS7*24/24)</f>
        <v>0</v>
      </c>
      <c r="BU7" s="9">
        <f>COUNTIF(L7:M7,"R/C")</f>
        <v>0</v>
      </c>
      <c r="BV7" s="19">
        <f>SUM(BU7*24/24)</f>
        <v>0</v>
      </c>
      <c r="BW7" s="9">
        <f>COUNTIF(N7:O7,"R/C")</f>
        <v>0</v>
      </c>
      <c r="BX7" s="19">
        <f>SUM(BW7*24/24)</f>
        <v>0</v>
      </c>
      <c r="BY7" s="9">
        <f>COUNTIF(B7:C7,"A")</f>
        <v>0</v>
      </c>
      <c r="BZ7" s="19"/>
      <c r="CA7" s="9">
        <f>COUNTIF(D7:E7,"A")</f>
        <v>0</v>
      </c>
      <c r="CB7" s="19"/>
      <c r="CC7" s="9">
        <f>COUNTIF(F7:G7,"A")</f>
        <v>0</v>
      </c>
      <c r="CD7" s="19"/>
      <c r="CE7" s="9">
        <f>COUNTIF(H7:I7,"A")</f>
        <v>0</v>
      </c>
      <c r="CF7" s="19"/>
      <c r="CG7" s="9">
        <f>COUNTIF(J7:K7,"A")</f>
        <v>0</v>
      </c>
      <c r="CH7" s="19"/>
      <c r="CI7" s="9">
        <f>COUNTIF(L7:M7,"A")</f>
        <v>0</v>
      </c>
      <c r="CJ7" s="19"/>
      <c r="CK7" s="9">
        <f>COUNTIF(N7:O7,"A")</f>
        <v>0</v>
      </c>
      <c r="CL7" s="19"/>
      <c r="CM7" s="20"/>
      <c r="CN7" s="21"/>
      <c r="CO7" s="20"/>
      <c r="CP7" s="21"/>
      <c r="CQ7" s="20"/>
      <c r="CR7" s="21"/>
      <c r="CS7" s="20"/>
      <c r="CT7" s="21"/>
      <c r="CU7" s="20"/>
      <c r="CV7" s="21"/>
      <c r="CW7" s="20"/>
      <c r="CX7" s="21"/>
    </row>
    <row r="8" spans="1:104" ht="15.75" thickBot="1" x14ac:dyDescent="0.3">
      <c r="A8" s="22"/>
      <c r="B8" s="23" t="s">
        <v>21</v>
      </c>
      <c r="C8" s="24">
        <v>0.5</v>
      </c>
      <c r="D8" s="23" t="s">
        <v>34</v>
      </c>
      <c r="E8" s="24">
        <v>0.48958333333333331</v>
      </c>
      <c r="F8" s="23" t="s">
        <v>35</v>
      </c>
      <c r="G8" s="24">
        <v>0.44444444444444442</v>
      </c>
      <c r="H8" s="23" t="s">
        <v>22</v>
      </c>
      <c r="I8" s="24">
        <v>0.45833333333333331</v>
      </c>
      <c r="J8" s="23" t="s">
        <v>35</v>
      </c>
      <c r="K8" s="24">
        <v>0.48958333333333331</v>
      </c>
      <c r="L8" s="23"/>
      <c r="M8" s="24"/>
      <c r="N8" s="23"/>
      <c r="O8" s="24"/>
      <c r="P8" s="43"/>
      <c r="Q8" s="44"/>
      <c r="R8" s="17"/>
      <c r="S8" s="18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BZ8" s="8"/>
      <c r="CM8" s="20"/>
      <c r="CN8" s="21"/>
      <c r="CO8" s="20"/>
      <c r="CP8" s="21"/>
      <c r="CQ8" s="20"/>
      <c r="CR8" s="21"/>
      <c r="CS8" s="20"/>
      <c r="CT8" s="21"/>
    </row>
    <row r="9" spans="1:104" s="9" customFormat="1" ht="15.75" outlineLevel="1" thickBot="1" x14ac:dyDescent="0.3">
      <c r="A9" s="27" t="s">
        <v>25</v>
      </c>
      <c r="B9" s="45">
        <f>(C8&lt;C7)+C8-C7+T7</f>
        <v>0.375</v>
      </c>
      <c r="C9" s="46"/>
      <c r="D9" s="47">
        <f>(E8&lt;E7)+E8-E7+V7</f>
        <v>0.34375</v>
      </c>
      <c r="E9" s="46"/>
      <c r="F9" s="47">
        <f>(G8&lt;G7)+G8-G7+X7</f>
        <v>0.31944444444444442</v>
      </c>
      <c r="G9" s="46"/>
      <c r="H9" s="47">
        <f>(I8&lt;I7)+I8-I7+Z7</f>
        <v>0.3125</v>
      </c>
      <c r="I9" s="46"/>
      <c r="J9" s="47">
        <f>(K8&lt;K7)+K8-K7+AB7</f>
        <v>0.30208333333333331</v>
      </c>
      <c r="K9" s="46"/>
      <c r="L9" s="47">
        <f>(M8&lt;M7)+M8-M7+AD7</f>
        <v>0</v>
      </c>
      <c r="M9" s="46"/>
      <c r="N9" s="47">
        <f>(O8&lt;O7)+O8-O7+AF7</f>
        <v>0</v>
      </c>
      <c r="O9" s="48"/>
      <c r="P9" s="32">
        <f>SUM(B9:N9)</f>
        <v>1.6527777777777777</v>
      </c>
      <c r="Q9" s="5">
        <f>SUM(R7+R2+R162+R152)</f>
        <v>11</v>
      </c>
      <c r="R9" s="6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20"/>
      <c r="CN9" s="21"/>
      <c r="CO9" s="20"/>
      <c r="CP9" s="21"/>
      <c r="CQ9" s="20"/>
      <c r="CR9" s="21"/>
      <c r="CS9" s="20"/>
      <c r="CT9" s="21"/>
    </row>
    <row r="10" spans="1:104" s="9" customFormat="1" outlineLevel="1" x14ac:dyDescent="0.25">
      <c r="A10" s="27" t="s">
        <v>26</v>
      </c>
      <c r="B10" s="49"/>
      <c r="C10" s="34">
        <f>(E7&lt;C8)+E7-C8+AH7+AV7+BL7</f>
        <v>0.64583333333333326</v>
      </c>
      <c r="D10" s="35" t="e">
        <f>(D5&lt;#REF!)+D5-#REF!</f>
        <v>#REF!</v>
      </c>
      <c r="E10" s="34">
        <f>(G7&lt;E8)+G7-E8+AJ7+AX7+BN7</f>
        <v>0.63541666666666674</v>
      </c>
      <c r="F10" s="35" t="e">
        <f>(F5&lt;#REF!)+F5-#REF!</f>
        <v>#REF!</v>
      </c>
      <c r="G10" s="34">
        <f>(I7&lt;G8)+I7-G8+AL7+AZ7+BP7</f>
        <v>0.70138888888888884</v>
      </c>
      <c r="H10" s="35" t="e">
        <f>(H5&lt;#REF!)+H5-#REF!</f>
        <v>#REF!</v>
      </c>
      <c r="I10" s="34">
        <f>(K7&lt;I8)+K7-I8+AN7+BB7+BR7</f>
        <v>0.72916666666666674</v>
      </c>
      <c r="J10" s="35" t="e">
        <f>(J5&lt;#REF!)+J5-#REF!</f>
        <v>#REF!</v>
      </c>
      <c r="K10" s="34">
        <f>(M7&lt;K8)+M7-K8+AP7+BD7+BT7</f>
        <v>0.51041666666666674</v>
      </c>
      <c r="L10" s="35" t="e">
        <f>(L5&lt;#REF!)+L5-#REF!</f>
        <v>#REF!</v>
      </c>
      <c r="M10" s="34">
        <f>(O7&lt;M8)+O7-M8+AR7+BF7+BV7</f>
        <v>1</v>
      </c>
      <c r="N10" s="35" t="e">
        <f>(N5&lt;#REF!)+N5-#REF!</f>
        <v>#REF!</v>
      </c>
      <c r="O10" s="36">
        <f>(P7&lt;O8)+P7-O8+AT7+BH7+BX7</f>
        <v>1</v>
      </c>
      <c r="P10" s="37"/>
      <c r="Q10" s="26"/>
      <c r="R10" s="38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CM10" s="20"/>
      <c r="CN10" s="21"/>
      <c r="CO10" s="20"/>
      <c r="CP10" s="21"/>
      <c r="CQ10" s="20"/>
      <c r="CR10" s="21"/>
      <c r="CS10" s="20"/>
      <c r="CT10" s="21"/>
      <c r="CU10" s="20"/>
      <c r="CV10" s="21"/>
    </row>
    <row r="11" spans="1:104" s="9" customFormat="1" ht="15.75" outlineLevel="1" thickBot="1" x14ac:dyDescent="0.3">
      <c r="A11" s="27"/>
      <c r="B11" s="50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2"/>
      <c r="P11" s="37"/>
      <c r="Q11" s="26"/>
      <c r="R11" s="38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CM11" s="20"/>
      <c r="CN11" s="21"/>
      <c r="CO11" s="20"/>
      <c r="CP11" s="21"/>
      <c r="CQ11" s="20"/>
      <c r="CR11" s="21"/>
      <c r="CS11" s="20"/>
      <c r="CT11" s="21"/>
      <c r="CU11" s="20"/>
      <c r="CV11" s="21"/>
    </row>
    <row r="12" spans="1:104" x14ac:dyDescent="0.25">
      <c r="A12" s="11" t="s">
        <v>36</v>
      </c>
      <c r="B12" s="12" t="s">
        <v>37</v>
      </c>
      <c r="C12" s="13">
        <v>0.22222222222222221</v>
      </c>
      <c r="D12" s="12" t="s">
        <v>38</v>
      </c>
      <c r="E12" s="13">
        <v>0.19444444444444445</v>
      </c>
      <c r="F12" s="12" t="s">
        <v>33</v>
      </c>
      <c r="G12" s="13">
        <v>0.1875</v>
      </c>
      <c r="H12" s="12" t="s">
        <v>29</v>
      </c>
      <c r="I12" s="13">
        <v>0.125</v>
      </c>
      <c r="J12" s="12" t="s">
        <v>20</v>
      </c>
      <c r="K12" s="13"/>
      <c r="L12" s="12" t="s">
        <v>19</v>
      </c>
      <c r="M12" s="13"/>
      <c r="N12" s="12" t="s">
        <v>39</v>
      </c>
      <c r="O12" s="13">
        <v>0.20833333333333334</v>
      </c>
      <c r="P12" s="43"/>
      <c r="Q12" s="26"/>
      <c r="R12" s="17">
        <f>SUM(BW12+BU12+BS12+BQ12+BO12+BM12+BK12+BI12+BG12+BE12+BC12+BA12+AY12+AW12+AU12+AS12+AQ12+AO12+AM12+AK12+AI12+AG12)</f>
        <v>2</v>
      </c>
      <c r="S12" s="18">
        <f>COUNTIF(B12:C12,"RES")</f>
        <v>0</v>
      </c>
      <c r="T12" s="19">
        <f>SUM(S12*8/24)</f>
        <v>0</v>
      </c>
      <c r="U12" s="9">
        <f>COUNTIF(D12:E12,"RES")</f>
        <v>0</v>
      </c>
      <c r="V12" s="19">
        <f>SUM(U12*8/24)</f>
        <v>0</v>
      </c>
      <c r="W12" s="9">
        <f>COUNTIF(F12:G12,"RES")</f>
        <v>0</v>
      </c>
      <c r="X12" s="19">
        <f>SUM(W12*8/24)</f>
        <v>0</v>
      </c>
      <c r="Y12" s="9">
        <f>COUNTIF(H12:I12,"RES")</f>
        <v>0</v>
      </c>
      <c r="Z12" s="19">
        <f>SUM(Y12*8/24)</f>
        <v>0</v>
      </c>
      <c r="AA12" s="9">
        <f>COUNTIF(J12:K12,"RES")</f>
        <v>0</v>
      </c>
      <c r="AB12" s="19">
        <f>SUM(AA12*8/24)</f>
        <v>0</v>
      </c>
      <c r="AC12" s="9">
        <f>COUNTIF(L12:M12,"RES")</f>
        <v>0</v>
      </c>
      <c r="AD12" s="19">
        <f>SUM(AC12*8/24)</f>
        <v>0</v>
      </c>
      <c r="AE12" s="9">
        <f>COUNTIF(N12:O12,"RES")</f>
        <v>0</v>
      </c>
      <c r="AF12" s="19">
        <f>SUM(AE12*8/24)</f>
        <v>0</v>
      </c>
      <c r="AG12" s="9">
        <f>COUNTIF(B12:C12,"R")</f>
        <v>0</v>
      </c>
      <c r="AH12" s="19">
        <f>SUM(AG12*24/24)</f>
        <v>0</v>
      </c>
      <c r="AI12" s="9">
        <f>COUNTIF(D12:E12,"R")</f>
        <v>0</v>
      </c>
      <c r="AJ12" s="19">
        <f>SUM(AI12*24/24)</f>
        <v>0</v>
      </c>
      <c r="AK12" s="9">
        <f>COUNTIF(F12:G12,"R")</f>
        <v>0</v>
      </c>
      <c r="AL12" s="19">
        <f>SUM(AK12*24/24)</f>
        <v>0</v>
      </c>
      <c r="AM12" s="9">
        <f>COUNTIF(H12:I12,"R")</f>
        <v>0</v>
      </c>
      <c r="AN12" s="19">
        <f>SUM(AM12*24/24)</f>
        <v>0</v>
      </c>
      <c r="AO12" s="9">
        <f>COUNTIF(J12:K12,"R")</f>
        <v>1</v>
      </c>
      <c r="AP12" s="19">
        <f>SUM(AO12*24/24)</f>
        <v>1</v>
      </c>
      <c r="AQ12" s="9">
        <f>COUNTIF(L12:M12,"R")</f>
        <v>0</v>
      </c>
      <c r="AR12" s="19">
        <f>SUM(AQ12*24/24)</f>
        <v>0</v>
      </c>
      <c r="AS12" s="9">
        <f>COUNTIF(N12:O12,"R")</f>
        <v>0</v>
      </c>
      <c r="AT12" s="19">
        <f>SUM(AS12*24/24)</f>
        <v>0</v>
      </c>
      <c r="AU12" s="9">
        <f>COUNTIF(B12:C12,"C")</f>
        <v>0</v>
      </c>
      <c r="AV12" s="19">
        <f>SUM(AU12*24/24)</f>
        <v>0</v>
      </c>
      <c r="AW12" s="9">
        <f>COUNTIF(D12:E12,"C")</f>
        <v>0</v>
      </c>
      <c r="AX12" s="19">
        <f>SUM(AW12*24/24)</f>
        <v>0</v>
      </c>
      <c r="AY12" s="9">
        <f>COUNTIF(F12:G12,"C")</f>
        <v>0</v>
      </c>
      <c r="AZ12" s="19">
        <f>SUM(AY12*24/24)</f>
        <v>0</v>
      </c>
      <c r="BA12" s="9">
        <f>COUNTIF(H12:I12,"C")</f>
        <v>0</v>
      </c>
      <c r="BB12" s="19">
        <f>SUM(BA12*24/24)</f>
        <v>0</v>
      </c>
      <c r="BC12" s="9">
        <f>COUNTIF(J12:K12,"C")</f>
        <v>0</v>
      </c>
      <c r="BD12" s="19">
        <f>SUM(BC12*24/24)</f>
        <v>0</v>
      </c>
      <c r="BE12" s="9">
        <f>COUNTIF(L12:M12,"C")</f>
        <v>1</v>
      </c>
      <c r="BF12" s="19">
        <f>SUM(BE12*24/24)</f>
        <v>1</v>
      </c>
      <c r="BG12" s="9">
        <f>COUNTIF(N12:O12,"C")</f>
        <v>0</v>
      </c>
      <c r="BH12" s="19">
        <f>SUM(BG12*24/24)</f>
        <v>0</v>
      </c>
      <c r="BI12" s="9">
        <f>COUNTIF(P12:P12,"C")</f>
        <v>0</v>
      </c>
      <c r="BJ12" s="19">
        <f>SUM(BI12*24/24)</f>
        <v>0</v>
      </c>
      <c r="BK12" s="9">
        <f>COUNTIF(B12:C12,"R/C")</f>
        <v>0</v>
      </c>
      <c r="BL12" s="19">
        <f>SUM(BK12*24/24)</f>
        <v>0</v>
      </c>
      <c r="BM12" s="9">
        <f>COUNTIF(D12:E12,"R/C")</f>
        <v>0</v>
      </c>
      <c r="BN12" s="19">
        <f>SUM(BM12*24/24)</f>
        <v>0</v>
      </c>
      <c r="BO12" s="9">
        <f>COUNTIF(F12:G12,"R/C")</f>
        <v>0</v>
      </c>
      <c r="BP12" s="19">
        <f>SUM(BO12*24/24)</f>
        <v>0</v>
      </c>
      <c r="BQ12" s="9">
        <f>COUNTIF(H12:I12,"R/C")</f>
        <v>0</v>
      </c>
      <c r="BR12" s="19">
        <f>SUM(BQ12*24/24)</f>
        <v>0</v>
      </c>
      <c r="BS12" s="9">
        <f>COUNTIF(J12:K12,"R/C")</f>
        <v>0</v>
      </c>
      <c r="BT12" s="19">
        <f>SUM(BS12*24/24)</f>
        <v>0</v>
      </c>
      <c r="BU12" s="9">
        <f>COUNTIF(L12:M12,"R/C")</f>
        <v>0</v>
      </c>
      <c r="BV12" s="19">
        <f>SUM(BU12*24/24)</f>
        <v>0</v>
      </c>
      <c r="BW12" s="9">
        <f>COUNTIF(N12:O12,"R/C")</f>
        <v>0</v>
      </c>
      <c r="BX12" s="19">
        <f>SUM(BW12*24/24)</f>
        <v>0</v>
      </c>
      <c r="BY12" s="9">
        <f>COUNTIF(B12:C12,"A")</f>
        <v>0</v>
      </c>
      <c r="BZ12" s="19"/>
      <c r="CA12" s="9">
        <f>COUNTIF(D12:E12,"A")</f>
        <v>0</v>
      </c>
      <c r="CB12" s="19"/>
      <c r="CC12" s="9">
        <f>COUNTIF(F12:G12,"A")</f>
        <v>0</v>
      </c>
      <c r="CD12" s="19"/>
      <c r="CE12" s="9">
        <f>COUNTIF(H12:I12,"A")</f>
        <v>0</v>
      </c>
      <c r="CF12" s="19"/>
      <c r="CG12" s="9">
        <f>COUNTIF(J12:K12,"A")</f>
        <v>0</v>
      </c>
      <c r="CH12" s="19"/>
      <c r="CI12" s="9">
        <f>COUNTIF(L12:M12,"A")</f>
        <v>0</v>
      </c>
      <c r="CJ12" s="19"/>
      <c r="CK12" s="9">
        <f>COUNTIF(N12:O12,"A")</f>
        <v>0</v>
      </c>
      <c r="CL12" s="19"/>
      <c r="CM12" s="20"/>
      <c r="CN12" s="21"/>
      <c r="CO12" s="20"/>
      <c r="CP12" s="21"/>
      <c r="CQ12" s="20"/>
      <c r="CR12" s="21"/>
      <c r="CS12" s="20"/>
      <c r="CT12" s="21"/>
      <c r="CU12" s="20"/>
      <c r="CV12" s="21"/>
    </row>
    <row r="13" spans="1:104" ht="15.75" thickBot="1" x14ac:dyDescent="0.3">
      <c r="A13" s="22"/>
      <c r="B13" s="23" t="s">
        <v>40</v>
      </c>
      <c r="C13" s="24">
        <v>0.53819444444444442</v>
      </c>
      <c r="D13" s="23" t="s">
        <v>41</v>
      </c>
      <c r="E13" s="24">
        <v>0.55555555555555558</v>
      </c>
      <c r="F13" s="23" t="s">
        <v>35</v>
      </c>
      <c r="G13" s="24">
        <v>0.48958333333333331</v>
      </c>
      <c r="H13" s="23" t="s">
        <v>21</v>
      </c>
      <c r="I13" s="24">
        <v>0.5</v>
      </c>
      <c r="J13" s="23"/>
      <c r="K13" s="24"/>
      <c r="L13" s="23"/>
      <c r="M13" s="24"/>
      <c r="N13" s="23" t="s">
        <v>34</v>
      </c>
      <c r="O13" s="24">
        <v>0.57638888888888895</v>
      </c>
      <c r="P13" s="43"/>
      <c r="Q13" s="44"/>
      <c r="R13" s="17"/>
      <c r="S13" s="1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BZ13" s="8"/>
      <c r="CM13" s="20"/>
      <c r="CN13" s="21"/>
      <c r="CO13" s="20"/>
      <c r="CP13" s="21"/>
      <c r="CQ13" s="20"/>
      <c r="CR13" s="21"/>
      <c r="CS13" s="20"/>
      <c r="CT13" s="21"/>
      <c r="CU13" s="20"/>
      <c r="CV13" s="21"/>
    </row>
    <row r="14" spans="1:104" s="9" customFormat="1" ht="15.75" outlineLevel="1" thickBot="1" x14ac:dyDescent="0.3">
      <c r="A14" s="27" t="s">
        <v>25</v>
      </c>
      <c r="B14" s="45">
        <f>(C13&lt;C12)+C13-C12+T12</f>
        <v>0.31597222222222221</v>
      </c>
      <c r="C14" s="46"/>
      <c r="D14" s="47">
        <f>(E13&lt;E12)+E13-E12+V12</f>
        <v>0.36111111111111116</v>
      </c>
      <c r="E14" s="46"/>
      <c r="F14" s="47">
        <f>(G13&lt;G12)+G13-G12+X12</f>
        <v>0.30208333333333331</v>
      </c>
      <c r="G14" s="46"/>
      <c r="H14" s="47">
        <f>(I13&lt;I12)+I13-I12+Z12</f>
        <v>0.375</v>
      </c>
      <c r="I14" s="46"/>
      <c r="J14" s="47">
        <f>(K13&lt;K12)+K13-K12+AB12</f>
        <v>0</v>
      </c>
      <c r="K14" s="46"/>
      <c r="L14" s="47">
        <f>(M13&lt;M12)+M13-M12+AD12</f>
        <v>0</v>
      </c>
      <c r="M14" s="46"/>
      <c r="N14" s="47">
        <f>(O13&lt;O12)+O13-O12+AF12</f>
        <v>0.36805555555555558</v>
      </c>
      <c r="O14" s="48"/>
      <c r="P14" s="32">
        <f>SUM(B14:N14)</f>
        <v>1.7222222222222223</v>
      </c>
      <c r="Q14" s="5">
        <f>SUM(R12+R7+R2+R162)</f>
        <v>9</v>
      </c>
      <c r="R14" s="6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20"/>
      <c r="CN14" s="21"/>
      <c r="CO14" s="20"/>
      <c r="CP14" s="21"/>
      <c r="CQ14" s="20"/>
      <c r="CR14" s="21"/>
      <c r="CS14" s="20"/>
      <c r="CT14" s="21"/>
      <c r="CU14" s="20"/>
      <c r="CV14" s="21"/>
    </row>
    <row r="15" spans="1:104" s="9" customFormat="1" outlineLevel="1" x14ac:dyDescent="0.25">
      <c r="A15" s="27" t="s">
        <v>26</v>
      </c>
      <c r="B15" s="49"/>
      <c r="C15" s="34">
        <f>(E12&lt;C13)+E12-C13+AH12+AV12+BL12</f>
        <v>0.65625</v>
      </c>
      <c r="D15" s="35" t="e">
        <f>(D10&lt;#REF!)+D10-#REF!</f>
        <v>#REF!</v>
      </c>
      <c r="E15" s="34">
        <f>(G12&lt;E13)+G12-E13+AJ12+AX12+BN12</f>
        <v>0.63194444444444442</v>
      </c>
      <c r="F15" s="35" t="e">
        <f>(F10&lt;#REF!)+F10-#REF!</f>
        <v>#REF!</v>
      </c>
      <c r="G15" s="34">
        <f>(I12&lt;G13)+I12-G13+AL12+AZ12+BP12</f>
        <v>0.63541666666666674</v>
      </c>
      <c r="H15" s="35" t="e">
        <f>(H10&lt;#REF!)+H10-#REF!</f>
        <v>#REF!</v>
      </c>
      <c r="I15" s="34">
        <f>(K12&lt;I13)+K12-I13+AN12+BB12+BR12</f>
        <v>0.5</v>
      </c>
      <c r="J15" s="35" t="e">
        <f>(J10&lt;#REF!)+J10-#REF!</f>
        <v>#REF!</v>
      </c>
      <c r="K15" s="34">
        <f>(M12&lt;K13)+M12-K13+AP12+BD12+BT12</f>
        <v>1</v>
      </c>
      <c r="L15" s="35" t="e">
        <f>(L10&lt;#REF!)+L10-#REF!</f>
        <v>#REF!</v>
      </c>
      <c r="M15" s="34">
        <f>(O12&lt;M13)+O12-M13+AR12+BF12+BV12</f>
        <v>1.2083333333333333</v>
      </c>
      <c r="N15" s="35" t="e">
        <f>(N10&lt;#REF!)+N10-#REF!</f>
        <v>#REF!</v>
      </c>
      <c r="O15" s="36">
        <f>(P12&lt;O13)+P12-O13+AT12+BH12+BX12</f>
        <v>0.42361111111111105</v>
      </c>
      <c r="P15" s="37"/>
      <c r="Q15" s="26"/>
      <c r="R15" s="38"/>
      <c r="S15" s="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CM15" s="20"/>
      <c r="CN15" s="21"/>
      <c r="CO15" s="20"/>
      <c r="CP15" s="21"/>
      <c r="CQ15" s="20"/>
      <c r="CR15" s="21"/>
      <c r="CS15" s="20"/>
      <c r="CT15" s="21"/>
      <c r="CU15" s="20"/>
      <c r="CV15" s="21"/>
    </row>
    <row r="16" spans="1:104" s="9" customFormat="1" ht="15.75" outlineLevel="1" thickBot="1" x14ac:dyDescent="0.3">
      <c r="A16" s="27"/>
      <c r="B16" s="5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2"/>
      <c r="P16" s="37"/>
      <c r="Q16" s="26"/>
      <c r="R16" s="38"/>
      <c r="S16" s="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CM16" s="20"/>
      <c r="CN16" s="21"/>
      <c r="CO16" s="20"/>
      <c r="CP16" s="21"/>
      <c r="CQ16" s="20"/>
      <c r="CR16" s="21"/>
      <c r="CS16" s="20"/>
      <c r="CT16" s="51"/>
      <c r="CU16" s="20"/>
      <c r="CV16" s="51"/>
      <c r="CW16" s="20"/>
      <c r="CX16" s="21"/>
      <c r="CY16" s="20"/>
      <c r="CZ16" s="21"/>
    </row>
    <row r="17" spans="1:104" x14ac:dyDescent="0.25">
      <c r="A17" s="11" t="s">
        <v>42</v>
      </c>
      <c r="B17" s="12" t="s">
        <v>43</v>
      </c>
      <c r="C17" s="14">
        <v>0.17013888888888887</v>
      </c>
      <c r="D17" s="52" t="s">
        <v>32</v>
      </c>
      <c r="E17" s="14">
        <v>0.14583333333333334</v>
      </c>
      <c r="F17" s="52" t="s">
        <v>38</v>
      </c>
      <c r="G17" s="53">
        <v>0.19444444444444445</v>
      </c>
      <c r="H17" s="12" t="s">
        <v>44</v>
      </c>
      <c r="I17" s="13">
        <v>0.14583333333333334</v>
      </c>
      <c r="J17" s="52" t="s">
        <v>20</v>
      </c>
      <c r="K17" s="14"/>
      <c r="L17" s="52" t="s">
        <v>19</v>
      </c>
      <c r="M17" s="14"/>
      <c r="N17" s="52" t="s">
        <v>20</v>
      </c>
      <c r="O17" s="13"/>
      <c r="P17" s="43"/>
      <c r="Q17" s="26"/>
      <c r="R17" s="17">
        <f>SUM(BW17+BU17+BS17+BQ17+BO17+BM17+BK17+BI17+BG17+BE17+BC17+BA17+AY17+AW17+AU17+AS17+AQ17+AO17+AM17+AK17+AI17+AG17)</f>
        <v>3</v>
      </c>
      <c r="S17" s="18">
        <f>COUNTIF(B17:C17,"RES")</f>
        <v>0</v>
      </c>
      <c r="T17" s="19">
        <f>SUM(S17*8/24)</f>
        <v>0</v>
      </c>
      <c r="U17" s="9">
        <f>COUNTIF(D17:E17,"RES")</f>
        <v>0</v>
      </c>
      <c r="V17" s="19">
        <f>SUM(U17*8/24)</f>
        <v>0</v>
      </c>
      <c r="W17" s="9">
        <f>COUNTIF(F17:G17,"RES")</f>
        <v>0</v>
      </c>
      <c r="X17" s="19">
        <f>SUM(W17*8/24)</f>
        <v>0</v>
      </c>
      <c r="Y17" s="9">
        <f>COUNTIF(H17:I17,"RES")</f>
        <v>0</v>
      </c>
      <c r="Z17" s="19">
        <f>SUM(Y17*8/24)</f>
        <v>0</v>
      </c>
      <c r="AA17" s="9">
        <f>COUNTIF(J17:K17,"RES")</f>
        <v>0</v>
      </c>
      <c r="AB17" s="19">
        <f>SUM(AA17*8/24)</f>
        <v>0</v>
      </c>
      <c r="AC17" s="9">
        <f>COUNTIF(L17:M17,"RES")</f>
        <v>0</v>
      </c>
      <c r="AD17" s="19">
        <f>SUM(AC17*8/24)</f>
        <v>0</v>
      </c>
      <c r="AE17" s="9">
        <f>COUNTIF(N17:O17,"RES")</f>
        <v>0</v>
      </c>
      <c r="AF17" s="19">
        <f>SUM(AE17*8/24)</f>
        <v>0</v>
      </c>
      <c r="AG17" s="9">
        <f>COUNTIF(B17:C17,"R")</f>
        <v>0</v>
      </c>
      <c r="AH17" s="19">
        <f>SUM(AG17*24/24)</f>
        <v>0</v>
      </c>
      <c r="AI17" s="9">
        <f>COUNTIF(D17:E17,"R")</f>
        <v>0</v>
      </c>
      <c r="AJ17" s="19">
        <f>SUM(AI17*24/24)</f>
        <v>0</v>
      </c>
      <c r="AK17" s="9">
        <f>COUNTIF(F17:G17,"R")</f>
        <v>0</v>
      </c>
      <c r="AL17" s="19">
        <f>SUM(AK17*24/24)</f>
        <v>0</v>
      </c>
      <c r="AM17" s="9">
        <f>COUNTIF(H17:I17,"R")</f>
        <v>0</v>
      </c>
      <c r="AN17" s="19">
        <f>SUM(AM17*24/24)</f>
        <v>0</v>
      </c>
      <c r="AO17" s="9">
        <f>COUNTIF(J17:K17,"R")</f>
        <v>1</v>
      </c>
      <c r="AP17" s="19">
        <f>SUM(AO17*24/24)</f>
        <v>1</v>
      </c>
      <c r="AQ17" s="9">
        <f>COUNTIF(L17:M17,"R")</f>
        <v>0</v>
      </c>
      <c r="AR17" s="19">
        <f>SUM(AQ17*24/24)</f>
        <v>0</v>
      </c>
      <c r="AS17" s="9">
        <f>COUNTIF(N17:O17,"R")</f>
        <v>1</v>
      </c>
      <c r="AT17" s="19">
        <f>SUM(AS17*24/24)</f>
        <v>1</v>
      </c>
      <c r="AU17" s="9">
        <f>COUNTIF(B17:C17,"C")</f>
        <v>0</v>
      </c>
      <c r="AV17" s="19">
        <f>SUM(AU17*24/24)</f>
        <v>0</v>
      </c>
      <c r="AW17" s="9">
        <f>COUNTIF(D17:E17,"C")</f>
        <v>0</v>
      </c>
      <c r="AX17" s="19">
        <f>SUM(AW17*24/24)</f>
        <v>0</v>
      </c>
      <c r="AY17" s="9">
        <f>COUNTIF(F17:G17,"C")</f>
        <v>0</v>
      </c>
      <c r="AZ17" s="19">
        <f>SUM(AY17*24/24)</f>
        <v>0</v>
      </c>
      <c r="BA17" s="9">
        <f>COUNTIF(H17:I17,"C")</f>
        <v>0</v>
      </c>
      <c r="BB17" s="19">
        <f>SUM(BA17*24/24)</f>
        <v>0</v>
      </c>
      <c r="BC17" s="9">
        <f>COUNTIF(J17:K17,"C")</f>
        <v>0</v>
      </c>
      <c r="BD17" s="19">
        <f>SUM(BC17*24/24)</f>
        <v>0</v>
      </c>
      <c r="BE17" s="9">
        <f>COUNTIF(L17:M17,"C")</f>
        <v>1</v>
      </c>
      <c r="BF17" s="19">
        <f>SUM(BE17*24/24)</f>
        <v>1</v>
      </c>
      <c r="BG17" s="9">
        <f>COUNTIF(N17:O17,"C")</f>
        <v>0</v>
      </c>
      <c r="BH17" s="19">
        <f>SUM(BG17*24/24)</f>
        <v>0</v>
      </c>
      <c r="BI17" s="9">
        <f>COUNTIF(P17:P17,"C")</f>
        <v>0</v>
      </c>
      <c r="BJ17" s="19">
        <f>SUM(BI17*24/24)</f>
        <v>0</v>
      </c>
      <c r="BK17" s="9">
        <f>COUNTIF(B17:C17,"R/C")</f>
        <v>0</v>
      </c>
      <c r="BL17" s="19">
        <f>SUM(BK17*24/24)</f>
        <v>0</v>
      </c>
      <c r="BM17" s="9">
        <f>COUNTIF(D17:E17,"R/C")</f>
        <v>0</v>
      </c>
      <c r="BN17" s="19">
        <f>SUM(BM17*24/24)</f>
        <v>0</v>
      </c>
      <c r="BO17" s="9">
        <f>COUNTIF(F17:G17,"R/C")</f>
        <v>0</v>
      </c>
      <c r="BP17" s="19">
        <f>SUM(BO17*24/24)</f>
        <v>0</v>
      </c>
      <c r="BQ17" s="9">
        <f>COUNTIF(H17:I17,"R/C")</f>
        <v>0</v>
      </c>
      <c r="BR17" s="19">
        <f>SUM(BQ17*24/24)</f>
        <v>0</v>
      </c>
      <c r="BS17" s="9">
        <f>COUNTIF(J17:K17,"R/C")</f>
        <v>0</v>
      </c>
      <c r="BT17" s="19">
        <f>SUM(BS17*24/24)</f>
        <v>0</v>
      </c>
      <c r="BU17" s="9">
        <f>COUNTIF(L17:M17,"R/C")</f>
        <v>0</v>
      </c>
      <c r="BV17" s="19">
        <f>SUM(BU17*24/24)</f>
        <v>0</v>
      </c>
      <c r="BW17" s="9">
        <f>COUNTIF(N17:O17,"R/C")</f>
        <v>0</v>
      </c>
      <c r="BX17" s="19">
        <f>SUM(BW17*24/24)</f>
        <v>0</v>
      </c>
      <c r="BY17" s="9">
        <f>COUNTIF(B17:C17,"A")</f>
        <v>0</v>
      </c>
      <c r="BZ17" s="19"/>
      <c r="CA17" s="9">
        <f>COUNTIF(D17:E17,"A")</f>
        <v>0</v>
      </c>
      <c r="CB17" s="19"/>
      <c r="CC17" s="9">
        <f>COUNTIF(F17:G17,"A")</f>
        <v>0</v>
      </c>
      <c r="CD17" s="19"/>
      <c r="CE17" s="9">
        <f>COUNTIF(H17:I17,"A")</f>
        <v>0</v>
      </c>
      <c r="CF17" s="19"/>
      <c r="CG17" s="9">
        <f>COUNTIF(J17:K17,"A")</f>
        <v>0</v>
      </c>
      <c r="CH17" s="19"/>
      <c r="CI17" s="9">
        <f>COUNTIF(L17:M17,"A")</f>
        <v>0</v>
      </c>
      <c r="CJ17" s="19"/>
      <c r="CK17" s="9">
        <f>COUNTIF(N17:O17,"A")</f>
        <v>0</v>
      </c>
      <c r="CL17" s="19"/>
      <c r="CM17" s="20"/>
      <c r="CN17" s="21"/>
      <c r="CO17" s="20"/>
      <c r="CP17" s="21"/>
      <c r="CQ17" s="20"/>
      <c r="CR17" s="21"/>
      <c r="CS17" s="20"/>
      <c r="CT17" s="51"/>
      <c r="CU17" s="20"/>
      <c r="CV17" s="51"/>
      <c r="CW17" s="20"/>
      <c r="CX17" s="21"/>
      <c r="CY17" s="20"/>
      <c r="CZ17" s="21"/>
    </row>
    <row r="18" spans="1:104" ht="15.75" thickBot="1" x14ac:dyDescent="0.3">
      <c r="A18" s="22"/>
      <c r="B18" s="23" t="s">
        <v>45</v>
      </c>
      <c r="C18" s="25">
        <v>0.5</v>
      </c>
      <c r="D18" s="54" t="s">
        <v>22</v>
      </c>
      <c r="E18" s="25">
        <v>0.45833333333333331</v>
      </c>
      <c r="F18" s="54" t="s">
        <v>41</v>
      </c>
      <c r="G18" s="55">
        <v>0.55555555555555558</v>
      </c>
      <c r="H18" s="23" t="s">
        <v>45</v>
      </c>
      <c r="I18" s="24">
        <v>0.4513888888888889</v>
      </c>
      <c r="J18" s="54"/>
      <c r="K18" s="25"/>
      <c r="L18" s="54"/>
      <c r="M18" s="25"/>
      <c r="N18" s="54"/>
      <c r="O18" s="24"/>
      <c r="P18" s="43"/>
      <c r="Q18" s="44"/>
      <c r="R18" s="17"/>
      <c r="S18" s="18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BZ18" s="8"/>
      <c r="CM18" s="20"/>
      <c r="CN18" s="21"/>
      <c r="CO18" s="20"/>
      <c r="CP18" s="21"/>
      <c r="CQ18" s="20"/>
      <c r="CR18" s="21"/>
      <c r="CS18" s="20"/>
      <c r="CT18" s="21"/>
      <c r="CU18" s="20"/>
      <c r="CV18" s="21"/>
    </row>
    <row r="19" spans="1:104" s="9" customFormat="1" ht="15.75" outlineLevel="1" thickBot="1" x14ac:dyDescent="0.3">
      <c r="A19" s="27" t="s">
        <v>25</v>
      </c>
      <c r="B19" s="45">
        <f>(C18&lt;C17)+C18-C17+T17</f>
        <v>0.32986111111111116</v>
      </c>
      <c r="C19" s="46"/>
      <c r="D19" s="47">
        <f>(E18&lt;E17)+E18-E17+V17</f>
        <v>0.3125</v>
      </c>
      <c r="E19" s="46"/>
      <c r="F19" s="47">
        <f>(G18&lt;G17)+G18-G17+X17</f>
        <v>0.36111111111111116</v>
      </c>
      <c r="G19" s="46"/>
      <c r="H19" s="47">
        <f>(I18&lt;I17)+I18-I17+Z17</f>
        <v>0.30555555555555558</v>
      </c>
      <c r="I19" s="46"/>
      <c r="J19" s="47">
        <f>(K18&lt;K17)+K18-K17+AB17</f>
        <v>0</v>
      </c>
      <c r="K19" s="46"/>
      <c r="L19" s="47">
        <f>(M18&lt;M17)+M18-M17+AD17</f>
        <v>0</v>
      </c>
      <c r="M19" s="46"/>
      <c r="N19" s="47">
        <f>(O18&lt;O17)+O18-O17+AF17</f>
        <v>0</v>
      </c>
      <c r="O19" s="48"/>
      <c r="P19" s="32">
        <f>SUM(B19:N19)</f>
        <v>1.3090277777777779</v>
      </c>
      <c r="Q19" s="5">
        <f>SUM(R2+R7+R12+R17)</f>
        <v>9</v>
      </c>
      <c r="R19" s="6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20"/>
      <c r="CN19" s="21"/>
      <c r="CO19" s="20"/>
      <c r="CP19" s="21"/>
      <c r="CQ19" s="20"/>
      <c r="CR19" s="21"/>
      <c r="CS19" s="20"/>
      <c r="CT19" s="21"/>
      <c r="CU19" s="20"/>
      <c r="CV19" s="21"/>
    </row>
    <row r="20" spans="1:104" s="9" customFormat="1" outlineLevel="1" x14ac:dyDescent="0.25">
      <c r="A20" s="27" t="s">
        <v>26</v>
      </c>
      <c r="B20" s="49"/>
      <c r="C20" s="34">
        <f>(E17&lt;C18)+E17-C18+AH17+AV17+BL17</f>
        <v>0.64583333333333326</v>
      </c>
      <c r="D20" s="35" t="e">
        <f>(D15&lt;#REF!)+D15-#REF!</f>
        <v>#REF!</v>
      </c>
      <c r="E20" s="34">
        <f>(G17&lt;E18)+G17-E18+AJ17+AX17+BN17</f>
        <v>0.73611111111111116</v>
      </c>
      <c r="F20" s="35" t="e">
        <f>(F15&lt;#REF!)+F15-#REF!</f>
        <v>#REF!</v>
      </c>
      <c r="G20" s="34">
        <f>(I17&lt;G18)+I17-G18+AL17+AZ17+BP17</f>
        <v>0.59027777777777768</v>
      </c>
      <c r="H20" s="35" t="e">
        <f>(H15&lt;#REF!)+H15-#REF!</f>
        <v>#REF!</v>
      </c>
      <c r="I20" s="34">
        <f>(K17&lt;I18)+K17-I18+AN17+BB17+BR17</f>
        <v>0.54861111111111116</v>
      </c>
      <c r="J20" s="35" t="e">
        <f>(J15&lt;#REF!)+J15-#REF!</f>
        <v>#REF!</v>
      </c>
      <c r="K20" s="34">
        <f>(M17&lt;K18)+M17-K18+AP17+BD17+BT17</f>
        <v>1</v>
      </c>
      <c r="L20" s="35" t="e">
        <f>(L15&lt;#REF!)+L15-#REF!</f>
        <v>#REF!</v>
      </c>
      <c r="M20" s="34">
        <f>(O17&lt;M18)+O17-M18+AR17+BF17+BV17</f>
        <v>1</v>
      </c>
      <c r="N20" s="35" t="e">
        <f>(N15&lt;#REF!)+N15-#REF!</f>
        <v>#REF!</v>
      </c>
      <c r="O20" s="36">
        <f>(P17&lt;O18)+P17-O18+AT17+BH17+BX17</f>
        <v>1</v>
      </c>
      <c r="P20" s="37"/>
      <c r="Q20" s="26"/>
      <c r="R20" s="38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CM20" s="20"/>
      <c r="CN20" s="21"/>
      <c r="CO20" s="20"/>
      <c r="CP20" s="21"/>
      <c r="CQ20" s="20"/>
      <c r="CR20" s="21"/>
      <c r="CS20" s="20"/>
      <c r="CT20" s="21"/>
      <c r="CU20" s="20"/>
      <c r="CV20" s="21"/>
    </row>
    <row r="21" spans="1:104" s="9" customFormat="1" ht="15.75" outlineLevel="1" thickBot="1" x14ac:dyDescent="0.3">
      <c r="A21" s="27"/>
      <c r="B21" s="50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2"/>
      <c r="P21" s="37"/>
      <c r="Q21" s="26"/>
      <c r="R21" s="38"/>
      <c r="S21" s="7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CM21" s="20"/>
      <c r="CN21" s="21"/>
      <c r="CO21" s="20"/>
      <c r="CP21" s="21"/>
      <c r="CQ21" s="20"/>
      <c r="CR21" s="21"/>
      <c r="CS21" s="20"/>
      <c r="CT21" s="21"/>
      <c r="CU21" s="20"/>
      <c r="CV21" s="21"/>
    </row>
    <row r="22" spans="1:104" x14ac:dyDescent="0.25">
      <c r="A22" s="11" t="s">
        <v>46</v>
      </c>
      <c r="B22" s="12" t="s">
        <v>17</v>
      </c>
      <c r="C22" s="14">
        <v>0.60416666666666663</v>
      </c>
      <c r="D22" s="52" t="s">
        <v>18</v>
      </c>
      <c r="E22" s="14">
        <v>0.56944444444444442</v>
      </c>
      <c r="F22" s="52" t="s">
        <v>19</v>
      </c>
      <c r="G22" s="14"/>
      <c r="H22" s="52" t="s">
        <v>15</v>
      </c>
      <c r="I22" s="14">
        <v>0.66666666666666663</v>
      </c>
      <c r="J22" s="52" t="s">
        <v>47</v>
      </c>
      <c r="K22" s="14">
        <v>0.71875</v>
      </c>
      <c r="L22" s="52" t="s">
        <v>48</v>
      </c>
      <c r="M22" s="14">
        <v>0.72569444444444453</v>
      </c>
      <c r="N22" s="52" t="s">
        <v>48</v>
      </c>
      <c r="O22" s="13">
        <v>0.72569444444444453</v>
      </c>
      <c r="P22" s="43"/>
      <c r="Q22" s="26"/>
      <c r="R22" s="17">
        <f>SUM(BW22+BU22+BS22+BQ22+BO22+BM22+BK22+BI22+BG22+BE22+BC22+BA22+AY22+AW22+AU22+AS22+AQ22+AO22+AM22+AK22+AI22+AG22)</f>
        <v>1</v>
      </c>
      <c r="S22" s="18">
        <f>COUNTIF(B22:C22,"RES")</f>
        <v>0</v>
      </c>
      <c r="T22" s="19">
        <f>SUM(S22*8/24)</f>
        <v>0</v>
      </c>
      <c r="U22" s="9">
        <f>COUNTIF(D22:E22,"RES")</f>
        <v>0</v>
      </c>
      <c r="V22" s="19">
        <f>SUM(U22*8/24)</f>
        <v>0</v>
      </c>
      <c r="W22" s="9">
        <f>COUNTIF(F22:G22,"RES")</f>
        <v>0</v>
      </c>
      <c r="X22" s="19">
        <f>SUM(W22*8/24)</f>
        <v>0</v>
      </c>
      <c r="Y22" s="9">
        <f>COUNTIF(H22:I22,"RES")</f>
        <v>0</v>
      </c>
      <c r="Z22" s="19">
        <f>SUM(Y22*8/24)</f>
        <v>0</v>
      </c>
      <c r="AA22" s="9">
        <f>COUNTIF(J22:K22,"RES")</f>
        <v>0</v>
      </c>
      <c r="AB22" s="19">
        <f>SUM(AA22*8/24)</f>
        <v>0</v>
      </c>
      <c r="AC22" s="9">
        <f>COUNTIF(L22:M22,"RES")</f>
        <v>0</v>
      </c>
      <c r="AD22" s="19">
        <f>SUM(AC22*8/24)</f>
        <v>0</v>
      </c>
      <c r="AE22" s="9">
        <f>COUNTIF(N22:O22,"RES")</f>
        <v>0</v>
      </c>
      <c r="AF22" s="19">
        <f>SUM(AE22*8/24)</f>
        <v>0</v>
      </c>
      <c r="AG22" s="9">
        <f>COUNTIF(B22:C22,"R")</f>
        <v>0</v>
      </c>
      <c r="AH22" s="19">
        <f>SUM(AG22*24/24)</f>
        <v>0</v>
      </c>
      <c r="AI22" s="9">
        <f>COUNTIF(D22:E22,"R")</f>
        <v>0</v>
      </c>
      <c r="AJ22" s="19">
        <f>SUM(AI22*24/24)</f>
        <v>0</v>
      </c>
      <c r="AK22" s="9">
        <f>COUNTIF(F22:G22,"R")</f>
        <v>0</v>
      </c>
      <c r="AL22" s="19">
        <f>SUM(AK22*24/24)</f>
        <v>0</v>
      </c>
      <c r="AM22" s="9">
        <f>COUNTIF(H22:I22,"R")</f>
        <v>0</v>
      </c>
      <c r="AN22" s="19">
        <f>SUM(AM22*24/24)</f>
        <v>0</v>
      </c>
      <c r="AO22" s="9">
        <f>COUNTIF(J22:K22,"R")</f>
        <v>0</v>
      </c>
      <c r="AP22" s="19">
        <f>SUM(AO22*24/24)</f>
        <v>0</v>
      </c>
      <c r="AQ22" s="9">
        <f>COUNTIF(L22:M22,"R")</f>
        <v>0</v>
      </c>
      <c r="AR22" s="19">
        <f>SUM(AQ22*24/24)</f>
        <v>0</v>
      </c>
      <c r="AS22" s="9">
        <f>COUNTIF(N22:O22,"R")</f>
        <v>0</v>
      </c>
      <c r="AT22" s="19">
        <f>SUM(AS22*24/24)</f>
        <v>0</v>
      </c>
      <c r="AU22" s="9">
        <f>COUNTIF(B22:C22,"C")</f>
        <v>0</v>
      </c>
      <c r="AV22" s="19">
        <f>SUM(AU22*24/24)</f>
        <v>0</v>
      </c>
      <c r="AW22" s="9">
        <f>COUNTIF(D22:E22,"C")</f>
        <v>0</v>
      </c>
      <c r="AX22" s="19">
        <f>SUM(AW22*24/24)</f>
        <v>0</v>
      </c>
      <c r="AY22" s="9">
        <f>COUNTIF(F22:G22,"C")</f>
        <v>1</v>
      </c>
      <c r="AZ22" s="19">
        <f>SUM(AY22*24/24)</f>
        <v>1</v>
      </c>
      <c r="BA22" s="9">
        <f>COUNTIF(H22:I22,"C")</f>
        <v>0</v>
      </c>
      <c r="BB22" s="19">
        <f>SUM(BA22*24/24)</f>
        <v>0</v>
      </c>
      <c r="BC22" s="9">
        <f>COUNTIF(J22:K22,"C")</f>
        <v>0</v>
      </c>
      <c r="BD22" s="19">
        <f>SUM(BC22*24/24)</f>
        <v>0</v>
      </c>
      <c r="BE22" s="9">
        <f>COUNTIF(L22:M22,"C")</f>
        <v>0</v>
      </c>
      <c r="BF22" s="19">
        <f>SUM(BE22*24/24)</f>
        <v>0</v>
      </c>
      <c r="BG22" s="9">
        <f>COUNTIF(N22:O22,"C")</f>
        <v>0</v>
      </c>
      <c r="BH22" s="19">
        <f>SUM(BG22*24/24)</f>
        <v>0</v>
      </c>
      <c r="BI22" s="9">
        <f>COUNTIF(P22:P22,"C")</f>
        <v>0</v>
      </c>
      <c r="BJ22" s="19">
        <f>SUM(BI22*24/24)</f>
        <v>0</v>
      </c>
      <c r="BK22" s="9">
        <f>COUNTIF(B22:C22,"R/C")</f>
        <v>0</v>
      </c>
      <c r="BL22" s="19">
        <f>SUM(BK22*24/24)</f>
        <v>0</v>
      </c>
      <c r="BM22" s="9">
        <f>COUNTIF(D22:E22,"R/C")</f>
        <v>0</v>
      </c>
      <c r="BN22" s="19">
        <f>SUM(BM22*24/24)</f>
        <v>0</v>
      </c>
      <c r="BO22" s="9">
        <f>COUNTIF(F22:G22,"R/C")</f>
        <v>0</v>
      </c>
      <c r="BP22" s="19">
        <f>SUM(BO22*24/24)</f>
        <v>0</v>
      </c>
      <c r="BQ22" s="9">
        <f>COUNTIF(H22:I22,"R/C")</f>
        <v>0</v>
      </c>
      <c r="BR22" s="19">
        <f>SUM(BQ22*24/24)</f>
        <v>0</v>
      </c>
      <c r="BS22" s="9">
        <f>COUNTIF(J22:K22,"R/C")</f>
        <v>0</v>
      </c>
      <c r="BT22" s="19">
        <f>SUM(BS22*24/24)</f>
        <v>0</v>
      </c>
      <c r="BU22" s="9">
        <f>COUNTIF(L22:M22,"R/C")</f>
        <v>0</v>
      </c>
      <c r="BV22" s="19">
        <f>SUM(BU22*24/24)</f>
        <v>0</v>
      </c>
      <c r="BW22" s="9">
        <f>COUNTIF(N22:O22,"R/C")</f>
        <v>0</v>
      </c>
      <c r="BX22" s="19">
        <f>SUM(BW22*24/24)</f>
        <v>0</v>
      </c>
      <c r="BY22" s="9">
        <f>COUNTIF(B22:C22,"A")</f>
        <v>0</v>
      </c>
      <c r="BZ22" s="19"/>
      <c r="CA22" s="9">
        <f>COUNTIF(D22:E22,"A")</f>
        <v>0</v>
      </c>
      <c r="CB22" s="19"/>
      <c r="CC22" s="9">
        <f>COUNTIF(F22:G22,"A")</f>
        <v>0</v>
      </c>
      <c r="CD22" s="19"/>
      <c r="CE22" s="9">
        <f>COUNTIF(H22:I22,"A")</f>
        <v>0</v>
      </c>
      <c r="CF22" s="19"/>
      <c r="CG22" s="9">
        <f>COUNTIF(J22:K22,"A")</f>
        <v>0</v>
      </c>
      <c r="CH22" s="19"/>
      <c r="CI22" s="9">
        <f>COUNTIF(L22:M22,"A")</f>
        <v>0</v>
      </c>
      <c r="CJ22" s="19"/>
      <c r="CK22" s="9">
        <f>COUNTIF(N22:O22,"A")</f>
        <v>0</v>
      </c>
      <c r="CL22" s="19"/>
      <c r="CM22" s="20"/>
      <c r="CN22" s="21"/>
      <c r="CO22" s="20"/>
      <c r="CP22" s="21"/>
      <c r="CQ22" s="20"/>
      <c r="CR22" s="21"/>
      <c r="CS22" s="20"/>
      <c r="CT22" s="21"/>
      <c r="CU22" s="20"/>
      <c r="CV22" s="21"/>
    </row>
    <row r="23" spans="1:104" ht="15.75" thickBot="1" x14ac:dyDescent="0.3">
      <c r="A23" s="22"/>
      <c r="B23" s="23" t="s">
        <v>23</v>
      </c>
      <c r="C23" s="25">
        <v>0.97916666666666663</v>
      </c>
      <c r="D23" s="54" t="s">
        <v>24</v>
      </c>
      <c r="E23" s="25">
        <v>0.93402777777777779</v>
      </c>
      <c r="F23" s="54"/>
      <c r="G23" s="25"/>
      <c r="H23" s="54" t="s">
        <v>21</v>
      </c>
      <c r="I23" s="25">
        <v>4.1666666666666664E-2</v>
      </c>
      <c r="J23" s="54" t="s">
        <v>49</v>
      </c>
      <c r="K23" s="25">
        <v>7.6388888888888895E-2</v>
      </c>
      <c r="L23" s="54" t="s">
        <v>50</v>
      </c>
      <c r="M23" s="25">
        <v>0.10069444444444443</v>
      </c>
      <c r="N23" s="54" t="s">
        <v>50</v>
      </c>
      <c r="O23" s="24">
        <v>0.10069444444444443</v>
      </c>
      <c r="P23" s="43"/>
      <c r="Q23" s="44"/>
      <c r="R23" s="17"/>
      <c r="S23" s="18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BZ23" s="8"/>
      <c r="CM23" s="20"/>
      <c r="CN23" s="21"/>
      <c r="CO23" s="20"/>
      <c r="CP23" s="21"/>
      <c r="CQ23" s="20"/>
      <c r="CR23" s="21"/>
      <c r="CS23" s="20"/>
      <c r="CT23" s="21"/>
      <c r="CU23" s="20"/>
      <c r="CV23" s="21"/>
    </row>
    <row r="24" spans="1:104" s="9" customFormat="1" ht="15.75" outlineLevel="1" thickBot="1" x14ac:dyDescent="0.3">
      <c r="A24" s="27" t="s">
        <v>25</v>
      </c>
      <c r="B24" s="45">
        <f>(C23&lt;C22)+C23-C22+T22</f>
        <v>0.375</v>
      </c>
      <c r="C24" s="46"/>
      <c r="D24" s="47">
        <f>(E23&lt;E22)+E23-E22+V22</f>
        <v>0.36458333333333337</v>
      </c>
      <c r="E24" s="46"/>
      <c r="F24" s="47">
        <f>(G23&lt;G22)+G23-G22+X22</f>
        <v>0</v>
      </c>
      <c r="G24" s="46"/>
      <c r="H24" s="47">
        <f>(I23&lt;I22)+I23-I22+Z22</f>
        <v>0.37500000000000011</v>
      </c>
      <c r="I24" s="46"/>
      <c r="J24" s="47">
        <f>(K23&lt;K22)+K23-K22+AB22</f>
        <v>0.35763888888888884</v>
      </c>
      <c r="K24" s="46"/>
      <c r="L24" s="47">
        <f>(M23&lt;M22)+M23-M22+AD22</f>
        <v>0.37499999999999989</v>
      </c>
      <c r="M24" s="46"/>
      <c r="N24" s="47">
        <f>(O23&lt;O22)+O23-O22+AF22</f>
        <v>0.37499999999999989</v>
      </c>
      <c r="O24" s="48"/>
      <c r="P24" s="32">
        <f>SUM(B24:N24)</f>
        <v>2.2222222222222223</v>
      </c>
      <c r="Q24" s="5">
        <f>SUM(R7+R12+R17+R22)</f>
        <v>8</v>
      </c>
      <c r="R24" s="6"/>
      <c r="S24" s="7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20"/>
      <c r="CN24" s="21"/>
      <c r="CO24" s="20"/>
      <c r="CP24" s="21"/>
      <c r="CQ24" s="20"/>
      <c r="CR24" s="21"/>
      <c r="CS24" s="20"/>
      <c r="CT24" s="21"/>
      <c r="CU24" s="20"/>
      <c r="CV24" s="21"/>
      <c r="CW24" s="20"/>
      <c r="CX24" s="21"/>
      <c r="CY24" s="20"/>
      <c r="CZ24" s="21"/>
    </row>
    <row r="25" spans="1:104" s="9" customFormat="1" outlineLevel="1" x14ac:dyDescent="0.25">
      <c r="A25" s="27" t="s">
        <v>26</v>
      </c>
      <c r="B25" s="49"/>
      <c r="C25" s="34">
        <f>(E22&lt;C23)+E22-C23+AH22+AV22+BL22</f>
        <v>0.59027777777777779</v>
      </c>
      <c r="D25" s="35" t="e">
        <f>(D20&lt;#REF!)+D20-#REF!</f>
        <v>#REF!</v>
      </c>
      <c r="E25" s="34">
        <f>(G22&lt;E23)+G22-E23+AJ22+AX22+BN22</f>
        <v>6.597222222222221E-2</v>
      </c>
      <c r="F25" s="35" t="e">
        <f>(F20&lt;#REF!)+F20-#REF!</f>
        <v>#REF!</v>
      </c>
      <c r="G25" s="34">
        <f>(I22&lt;G23)+I22-G23+AL22+AZ22+BP22</f>
        <v>1.6666666666666665</v>
      </c>
      <c r="H25" s="35" t="e">
        <f>(H20&lt;#REF!)+H20-#REF!</f>
        <v>#REF!</v>
      </c>
      <c r="I25" s="34">
        <f>(K22&lt;I23)+K22-I23+AN22+BB22+BR22</f>
        <v>0.67708333333333337</v>
      </c>
      <c r="J25" s="35" t="e">
        <f>(J20&lt;#REF!)+J20-#REF!</f>
        <v>#REF!</v>
      </c>
      <c r="K25" s="34">
        <f>(M22&lt;K23)+M22-K23+AP22+BD22+BT22</f>
        <v>0.64930555555555558</v>
      </c>
      <c r="L25" s="35" t="e">
        <f>(L20&lt;#REF!)+L20-#REF!</f>
        <v>#REF!</v>
      </c>
      <c r="M25" s="34">
        <f>(O22&lt;M23)+O22-M23+AR22+BF22+BV22</f>
        <v>0.62500000000000011</v>
      </c>
      <c r="N25" s="35" t="e">
        <f>(N20&lt;#REF!)+N20-#REF!</f>
        <v>#REF!</v>
      </c>
      <c r="O25" s="36">
        <f>(P22&lt;O23)+P22-O23+AT22+BH22+BX22</f>
        <v>0.89930555555555558</v>
      </c>
      <c r="P25" s="37"/>
      <c r="Q25" s="26"/>
      <c r="R25" s="38"/>
      <c r="S25" s="7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CM25" s="20"/>
      <c r="CN25" s="21"/>
      <c r="CO25" s="20"/>
      <c r="CP25" s="21"/>
      <c r="CQ25" s="20"/>
      <c r="CR25" s="21"/>
      <c r="CS25" s="20"/>
      <c r="CT25" s="21"/>
      <c r="CU25" s="20"/>
      <c r="CV25" s="21"/>
      <c r="CW25" s="20"/>
      <c r="CX25" s="21"/>
      <c r="CY25" s="20"/>
      <c r="CZ25" s="21"/>
    </row>
    <row r="26" spans="1:104" s="9" customFormat="1" ht="15.75" outlineLevel="1" thickBot="1" x14ac:dyDescent="0.3">
      <c r="A26" s="27"/>
      <c r="B26" s="50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2"/>
      <c r="P26" s="37"/>
      <c r="Q26" s="26"/>
      <c r="R26" s="38"/>
      <c r="S26" s="7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104" ht="15.75" customHeight="1" x14ac:dyDescent="0.25">
      <c r="A27" s="11" t="s">
        <v>51</v>
      </c>
      <c r="B27" s="12" t="s">
        <v>13</v>
      </c>
      <c r="C27" s="14"/>
      <c r="D27" s="12" t="s">
        <v>20</v>
      </c>
      <c r="E27" s="13"/>
      <c r="F27" s="12" t="s">
        <v>19</v>
      </c>
      <c r="G27" s="13"/>
      <c r="H27" s="52" t="s">
        <v>52</v>
      </c>
      <c r="I27" s="14">
        <v>0.20833333333333334</v>
      </c>
      <c r="J27" s="52" t="s">
        <v>53</v>
      </c>
      <c r="K27" s="14">
        <v>0.125</v>
      </c>
      <c r="L27" s="52" t="s">
        <v>39</v>
      </c>
      <c r="M27" s="14">
        <v>0.20833333333333334</v>
      </c>
      <c r="N27" s="52" t="s">
        <v>54</v>
      </c>
      <c r="O27" s="13">
        <v>0.19097222222222221</v>
      </c>
      <c r="P27" s="43"/>
      <c r="Q27" s="26"/>
      <c r="R27" s="17">
        <f>SUM(BW27+BU27+BS27+BQ27+BO27+BM27+BK27+BI27+BG27+BE27+BC27+BA27+AY27+AW27+AU27+AS27+AQ27+AO27+AM27+AK27+AI27+AG27)</f>
        <v>2</v>
      </c>
      <c r="S27" s="18">
        <f>COUNTIF(B27:C27,"RES")</f>
        <v>0</v>
      </c>
      <c r="T27" s="19">
        <f>SUM(S27*8/24)</f>
        <v>0</v>
      </c>
      <c r="U27" s="9">
        <f>COUNTIF(D27:E27,"RES")</f>
        <v>0</v>
      </c>
      <c r="V27" s="19">
        <f>SUM(U27*8/24)</f>
        <v>0</v>
      </c>
      <c r="W27" s="9">
        <f>COUNTIF(F27:G27,"RES")</f>
        <v>0</v>
      </c>
      <c r="X27" s="19">
        <f>SUM(W27*8/24)</f>
        <v>0</v>
      </c>
      <c r="Y27" s="9">
        <f>COUNTIF(H27:I27,"RES")</f>
        <v>0</v>
      </c>
      <c r="Z27" s="19">
        <f>SUM(Y27*8/24)</f>
        <v>0</v>
      </c>
      <c r="AA27" s="9">
        <f>COUNTIF(J27:K27,"RES")</f>
        <v>0</v>
      </c>
      <c r="AB27" s="19">
        <f>SUM(AA27*8/24)</f>
        <v>0</v>
      </c>
      <c r="AC27" s="9">
        <f>COUNTIF(L27:M27,"RES")</f>
        <v>0</v>
      </c>
      <c r="AD27" s="19">
        <f>SUM(AC27*8/24)</f>
        <v>0</v>
      </c>
      <c r="AE27" s="9">
        <f>COUNTIF(N27:O27,"RES")</f>
        <v>0</v>
      </c>
      <c r="AF27" s="19">
        <f>SUM(AE27*8/24)</f>
        <v>0</v>
      </c>
      <c r="AG27" s="9">
        <f>COUNTIF(B27:C27,"R")</f>
        <v>0</v>
      </c>
      <c r="AH27" s="19">
        <f>SUM(AG27*24/24)</f>
        <v>0</v>
      </c>
      <c r="AI27" s="9">
        <f>COUNTIF(D27:E27,"R")</f>
        <v>1</v>
      </c>
      <c r="AJ27" s="19">
        <f>SUM(AI27*24/24)</f>
        <v>1</v>
      </c>
      <c r="AK27" s="9">
        <f>COUNTIF(F27:G27,"R")</f>
        <v>0</v>
      </c>
      <c r="AL27" s="19">
        <f>SUM(AK27*24/24)</f>
        <v>0</v>
      </c>
      <c r="AM27" s="9">
        <f>COUNTIF(H27:I27,"R")</f>
        <v>0</v>
      </c>
      <c r="AN27" s="19">
        <f>SUM(AM27*24/24)</f>
        <v>0</v>
      </c>
      <c r="AO27" s="9">
        <f>COUNTIF(J27:K27,"R")</f>
        <v>0</v>
      </c>
      <c r="AP27" s="19">
        <f>SUM(AO27*24/24)</f>
        <v>0</v>
      </c>
      <c r="AQ27" s="9">
        <f>COUNTIF(L27:M27,"R")</f>
        <v>0</v>
      </c>
      <c r="AR27" s="19">
        <f>SUM(AQ27*24/24)</f>
        <v>0</v>
      </c>
      <c r="AS27" s="9">
        <f>COUNTIF(N27:O27,"R")</f>
        <v>0</v>
      </c>
      <c r="AT27" s="19">
        <f>SUM(AS27*24/24)</f>
        <v>0</v>
      </c>
      <c r="AU27" s="9">
        <f>COUNTIF(B27:C27,"C")</f>
        <v>0</v>
      </c>
      <c r="AV27" s="19">
        <f>SUM(AU27*24/24)</f>
        <v>0</v>
      </c>
      <c r="AW27" s="9">
        <f>COUNTIF(D27:E27,"C")</f>
        <v>0</v>
      </c>
      <c r="AX27" s="19">
        <f>SUM(AW27*24/24)</f>
        <v>0</v>
      </c>
      <c r="AY27" s="9">
        <f>COUNTIF(F27:G27,"C")</f>
        <v>1</v>
      </c>
      <c r="AZ27" s="19">
        <f>SUM(AY27*24/24)</f>
        <v>1</v>
      </c>
      <c r="BA27" s="9">
        <f>COUNTIF(H27:I27,"C")</f>
        <v>0</v>
      </c>
      <c r="BB27" s="19">
        <f>SUM(BA27*24/24)</f>
        <v>0</v>
      </c>
      <c r="BC27" s="9">
        <f>COUNTIF(J27:K27,"C")</f>
        <v>0</v>
      </c>
      <c r="BD27" s="19">
        <f>SUM(BC27*24/24)</f>
        <v>0</v>
      </c>
      <c r="BE27" s="9">
        <f>COUNTIF(L27:M27,"C")</f>
        <v>0</v>
      </c>
      <c r="BF27" s="19">
        <f>SUM(BE27*24/24)</f>
        <v>0</v>
      </c>
      <c r="BG27" s="9">
        <f>COUNTIF(N27:O27,"C")</f>
        <v>0</v>
      </c>
      <c r="BH27" s="19">
        <f>SUM(BG27*24/24)</f>
        <v>0</v>
      </c>
      <c r="BI27" s="9">
        <f>COUNTIF(P27:P27,"C")</f>
        <v>0</v>
      </c>
      <c r="BJ27" s="19">
        <f>SUM(BI27*24/24)</f>
        <v>0</v>
      </c>
      <c r="BK27" s="9">
        <f>COUNTIF(B27:C27,"R/C")</f>
        <v>0</v>
      </c>
      <c r="BL27" s="19">
        <f>SUM(BK27*24/24)</f>
        <v>0</v>
      </c>
      <c r="BM27" s="9">
        <f>COUNTIF(D27:E27,"R/C")</f>
        <v>0</v>
      </c>
      <c r="BN27" s="19">
        <f>SUM(BM27*24/24)</f>
        <v>0</v>
      </c>
      <c r="BO27" s="9">
        <f>COUNTIF(F27:G27,"R/C")</f>
        <v>0</v>
      </c>
      <c r="BP27" s="19">
        <f>SUM(BO27*24/24)</f>
        <v>0</v>
      </c>
      <c r="BQ27" s="9">
        <f>COUNTIF(H27:I27,"R/C")</f>
        <v>0</v>
      </c>
      <c r="BR27" s="19">
        <f>SUM(BQ27*24/24)</f>
        <v>0</v>
      </c>
      <c r="BS27" s="9">
        <f>COUNTIF(J27:K27,"R/C")</f>
        <v>0</v>
      </c>
      <c r="BT27" s="19">
        <f>SUM(BS27*24/24)</f>
        <v>0</v>
      </c>
      <c r="BU27" s="9">
        <f>COUNTIF(L27:M27,"R/C")</f>
        <v>0</v>
      </c>
      <c r="BV27" s="19">
        <f>SUM(BU27*24/24)</f>
        <v>0</v>
      </c>
      <c r="BW27" s="9">
        <f>COUNTIF(N27:O27,"R/C")</f>
        <v>0</v>
      </c>
      <c r="BX27" s="19">
        <f>SUM(BW27*24/24)</f>
        <v>0</v>
      </c>
      <c r="BY27" s="9">
        <f>COUNTIF(B27:C27,"A")</f>
        <v>1</v>
      </c>
      <c r="BZ27" s="19"/>
      <c r="CA27" s="9">
        <f>COUNTIF(D27:E27,"A")</f>
        <v>0</v>
      </c>
      <c r="CB27" s="19"/>
      <c r="CC27" s="9">
        <f>COUNTIF(F27:G27,"A")</f>
        <v>0</v>
      </c>
      <c r="CD27" s="19"/>
      <c r="CE27" s="9">
        <f>COUNTIF(H27:I27,"A")</f>
        <v>0</v>
      </c>
      <c r="CF27" s="19"/>
      <c r="CG27" s="9">
        <f>COUNTIF(J27:K27,"A")</f>
        <v>0</v>
      </c>
      <c r="CH27" s="19"/>
      <c r="CI27" s="9">
        <f>COUNTIF(L27:M27,"A")</f>
        <v>0</v>
      </c>
      <c r="CJ27" s="19"/>
      <c r="CK27" s="9">
        <f>COUNTIF(N27:O27,"A")</f>
        <v>0</v>
      </c>
      <c r="CL27" s="19"/>
      <c r="CM27" s="20"/>
      <c r="CN27" s="21"/>
    </row>
    <row r="28" spans="1:104" ht="15.75" customHeight="1" thickBot="1" x14ac:dyDescent="0.3">
      <c r="A28" s="22"/>
      <c r="B28" s="23"/>
      <c r="C28" s="25"/>
      <c r="D28" s="23"/>
      <c r="E28" s="24"/>
      <c r="F28" s="23"/>
      <c r="G28" s="24"/>
      <c r="H28" s="54" t="s">
        <v>40</v>
      </c>
      <c r="I28" s="25">
        <v>0.53819444444444442</v>
      </c>
      <c r="J28" s="54" t="s">
        <v>49</v>
      </c>
      <c r="K28" s="25">
        <v>0.4375</v>
      </c>
      <c r="L28" s="54" t="s">
        <v>34</v>
      </c>
      <c r="M28" s="25">
        <v>0.57638888888888895</v>
      </c>
      <c r="N28" s="54" t="s">
        <v>50</v>
      </c>
      <c r="O28" s="24">
        <v>0.56597222222222221</v>
      </c>
      <c r="P28" s="43"/>
      <c r="Q28" s="44"/>
      <c r="R28" s="17"/>
      <c r="S28" s="18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BZ28" s="8"/>
      <c r="CM28" s="20"/>
      <c r="CN28" s="21"/>
    </row>
    <row r="29" spans="1:104" s="9" customFormat="1" ht="15.75" customHeight="1" outlineLevel="1" thickBot="1" x14ac:dyDescent="0.3">
      <c r="A29" s="27" t="s">
        <v>25</v>
      </c>
      <c r="B29" s="45">
        <f>(C28&lt;C27)+C28-C27+T27</f>
        <v>0</v>
      </c>
      <c r="C29" s="46"/>
      <c r="D29" s="47">
        <f>(E28&lt;E27)+E28-E27+V27</f>
        <v>0</v>
      </c>
      <c r="E29" s="46"/>
      <c r="F29" s="47">
        <f>(G28&lt;G27)+G28-G27+X27</f>
        <v>0</v>
      </c>
      <c r="G29" s="46"/>
      <c r="H29" s="47">
        <f>(I28&lt;I27)+I28-I27+Z27</f>
        <v>0.32986111111111105</v>
      </c>
      <c r="I29" s="46"/>
      <c r="J29" s="47">
        <f>(K28&lt;K27)+K28-K27+AB27</f>
        <v>0.3125</v>
      </c>
      <c r="K29" s="46"/>
      <c r="L29" s="47">
        <f>(M28&lt;M27)+M28-M27+AD27</f>
        <v>0.36805555555555558</v>
      </c>
      <c r="M29" s="46"/>
      <c r="N29" s="47">
        <f>(O28&lt;O27)+O28-O27+AF27</f>
        <v>0.375</v>
      </c>
      <c r="O29" s="48"/>
      <c r="P29" s="32">
        <f>SUM(B29:N29)</f>
        <v>1.3854166666666665</v>
      </c>
      <c r="Q29" s="5">
        <f>SUM(R12+R17+R22+R27)</f>
        <v>8</v>
      </c>
      <c r="R29" s="6"/>
      <c r="S29" s="7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O29" s="20"/>
      <c r="CP29" s="21"/>
    </row>
    <row r="30" spans="1:104" s="9" customFormat="1" ht="15.75" customHeight="1" outlineLevel="1" x14ac:dyDescent="0.25">
      <c r="A30" s="27" t="s">
        <v>26</v>
      </c>
      <c r="B30" s="49"/>
      <c r="C30" s="34">
        <f>(E27&lt;C28)+E27-C28+AH27+AV27+BL27</f>
        <v>0</v>
      </c>
      <c r="D30" s="35" t="e">
        <f>(D25&lt;#REF!)+D25-#REF!</f>
        <v>#REF!</v>
      </c>
      <c r="E30" s="34">
        <f>(G27&lt;E28)+G27-E28+AJ27+AX27+BN27</f>
        <v>1</v>
      </c>
      <c r="F30" s="35" t="e">
        <f>(F25&lt;#REF!)+F25-#REF!</f>
        <v>#REF!</v>
      </c>
      <c r="G30" s="34">
        <f>(I27&lt;G28)+I27-G28+AL27+AZ27+BP27</f>
        <v>1.2083333333333333</v>
      </c>
      <c r="H30" s="35" t="e">
        <f>(H25&lt;#REF!)+H25-#REF!</f>
        <v>#REF!</v>
      </c>
      <c r="I30" s="34">
        <f>(K27&lt;I28)+K27-I28+AN27+BB27+BR27</f>
        <v>0.58680555555555558</v>
      </c>
      <c r="J30" s="35" t="e">
        <f>(J25&lt;#REF!)+J25-#REF!</f>
        <v>#REF!</v>
      </c>
      <c r="K30" s="34">
        <f>(M27&lt;K28)+M27-K28+AP27+BD27+BT27</f>
        <v>0.77083333333333326</v>
      </c>
      <c r="L30" s="35" t="e">
        <f>(L25&lt;#REF!)+L25-#REF!</f>
        <v>#REF!</v>
      </c>
      <c r="M30" s="34">
        <f>(O27&lt;M28)+O27-M28+AR27+BF27+BV27</f>
        <v>0.61458333333333337</v>
      </c>
      <c r="N30" s="35" t="e">
        <f>(N25&lt;#REF!)+N25-#REF!</f>
        <v>#REF!</v>
      </c>
      <c r="O30" s="36">
        <f>(P27&lt;O28)+P27-O28+AT27+BH27+BX27</f>
        <v>0.43402777777777779</v>
      </c>
      <c r="P30" s="37"/>
      <c r="Q30" s="26"/>
      <c r="R30" s="38"/>
      <c r="S30" s="7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CO30" s="20"/>
      <c r="CP30" s="21"/>
    </row>
    <row r="31" spans="1:104" s="9" customFormat="1" ht="15.75" customHeight="1" outlineLevel="1" thickBot="1" x14ac:dyDescent="0.3">
      <c r="A31" s="27"/>
      <c r="B31" s="50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2"/>
      <c r="P31" s="37"/>
      <c r="Q31" s="26"/>
      <c r="R31" s="38"/>
      <c r="S31" s="7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104" ht="15.75" customHeight="1" x14ac:dyDescent="0.25">
      <c r="A32" s="11" t="s">
        <v>55</v>
      </c>
      <c r="B32" s="12" t="s">
        <v>56</v>
      </c>
      <c r="C32" s="13">
        <v>0.15277777777777776</v>
      </c>
      <c r="D32" s="12" t="s">
        <v>20</v>
      </c>
      <c r="E32" s="13"/>
      <c r="F32" s="12" t="s">
        <v>19</v>
      </c>
      <c r="G32" s="13"/>
      <c r="H32" s="12" t="s">
        <v>57</v>
      </c>
      <c r="I32" s="13">
        <v>0.22569444444444445</v>
      </c>
      <c r="J32" s="52" t="s">
        <v>44</v>
      </c>
      <c r="K32" s="14">
        <v>0.14583333333333334</v>
      </c>
      <c r="L32" s="52" t="s">
        <v>58</v>
      </c>
      <c r="M32" s="14">
        <v>0.16666666666666666</v>
      </c>
      <c r="N32" s="52" t="s">
        <v>59</v>
      </c>
      <c r="O32" s="13">
        <v>0.21875</v>
      </c>
      <c r="P32" s="43"/>
      <c r="Q32" s="26"/>
      <c r="R32" s="17">
        <f>SUM(BW32+BU32+BS32+BQ32+BO32+BM32+BK32+BI32+BG32+BE32+BC32+BA32+AY32+AW32+AU32+AS32+AQ32+AO32+AM32+AK32+AI32+AG32)</f>
        <v>2</v>
      </c>
      <c r="S32" s="18">
        <f>COUNTIF(B32:C32,"RES")</f>
        <v>0</v>
      </c>
      <c r="T32" s="19">
        <f>SUM(S32*8/24)</f>
        <v>0</v>
      </c>
      <c r="U32" s="9">
        <f>COUNTIF(D32:E32,"RES")</f>
        <v>0</v>
      </c>
      <c r="V32" s="19">
        <f>SUM(U32*8/24)</f>
        <v>0</v>
      </c>
      <c r="W32" s="9">
        <f>COUNTIF(F32:G32,"RES")</f>
        <v>0</v>
      </c>
      <c r="X32" s="19">
        <f>SUM(W32*8/24)</f>
        <v>0</v>
      </c>
      <c r="Y32" s="9">
        <f>COUNTIF(H32:I32,"RES")</f>
        <v>0</v>
      </c>
      <c r="Z32" s="19">
        <f>SUM(Y32*8/24)</f>
        <v>0</v>
      </c>
      <c r="AA32" s="9">
        <f>COUNTIF(J32:K32,"RES")</f>
        <v>0</v>
      </c>
      <c r="AB32" s="19">
        <f>SUM(AA32*8/24)</f>
        <v>0</v>
      </c>
      <c r="AC32" s="9">
        <f>COUNTIF(L32:M32,"RES")</f>
        <v>0</v>
      </c>
      <c r="AD32" s="19">
        <f>SUM(AC32*8/24)</f>
        <v>0</v>
      </c>
      <c r="AE32" s="9">
        <f>COUNTIF(N32:O32,"RES")</f>
        <v>0</v>
      </c>
      <c r="AF32" s="19">
        <f>SUM(AE32*8/24)</f>
        <v>0</v>
      </c>
      <c r="AG32" s="9">
        <f>COUNTIF(B32:C32,"R")</f>
        <v>0</v>
      </c>
      <c r="AH32" s="19">
        <f>SUM(AG32*24/24)</f>
        <v>0</v>
      </c>
      <c r="AI32" s="9">
        <f>COUNTIF(D32:E32,"R")</f>
        <v>1</v>
      </c>
      <c r="AJ32" s="19">
        <f>SUM(AI32*24/24)</f>
        <v>1</v>
      </c>
      <c r="AK32" s="9">
        <f>COUNTIF(F32:G32,"R")</f>
        <v>0</v>
      </c>
      <c r="AL32" s="19">
        <f>SUM(AK32*24/24)</f>
        <v>0</v>
      </c>
      <c r="AM32" s="9">
        <f>COUNTIF(H32:I32,"R")</f>
        <v>0</v>
      </c>
      <c r="AN32" s="19">
        <f>SUM(AM32*24/24)</f>
        <v>0</v>
      </c>
      <c r="AO32" s="9">
        <f>COUNTIF(J32:K32,"R")</f>
        <v>0</v>
      </c>
      <c r="AP32" s="19">
        <f>SUM(AO32*24/24)</f>
        <v>0</v>
      </c>
      <c r="AQ32" s="9">
        <f>COUNTIF(L32:M32,"R")</f>
        <v>0</v>
      </c>
      <c r="AR32" s="19">
        <f>SUM(AQ32*24/24)</f>
        <v>0</v>
      </c>
      <c r="AS32" s="9">
        <f>COUNTIF(N32:O32,"R")</f>
        <v>0</v>
      </c>
      <c r="AT32" s="19">
        <f>SUM(AS32*24/24)</f>
        <v>0</v>
      </c>
      <c r="AU32" s="9">
        <f>COUNTIF(B32:C32,"C")</f>
        <v>0</v>
      </c>
      <c r="AV32" s="19">
        <f>SUM(AU32*24/24)</f>
        <v>0</v>
      </c>
      <c r="AW32" s="9">
        <f>COUNTIF(D32:E32,"C")</f>
        <v>0</v>
      </c>
      <c r="AX32" s="19">
        <f>SUM(AW32*24/24)</f>
        <v>0</v>
      </c>
      <c r="AY32" s="9">
        <f>COUNTIF(F32:G32,"C")</f>
        <v>1</v>
      </c>
      <c r="AZ32" s="19">
        <f>SUM(AY32*24/24)</f>
        <v>1</v>
      </c>
      <c r="BA32" s="9">
        <f>COUNTIF(H32:I32,"C")</f>
        <v>0</v>
      </c>
      <c r="BB32" s="19">
        <f>SUM(BA32*24/24)</f>
        <v>0</v>
      </c>
      <c r="BC32" s="9">
        <f>COUNTIF(J32:K32,"C")</f>
        <v>0</v>
      </c>
      <c r="BD32" s="19">
        <f>SUM(BC32*24/24)</f>
        <v>0</v>
      </c>
      <c r="BE32" s="9">
        <f>COUNTIF(L32:M32,"C")</f>
        <v>0</v>
      </c>
      <c r="BF32" s="19">
        <f>SUM(BE32*24/24)</f>
        <v>0</v>
      </c>
      <c r="BG32" s="9">
        <f>COUNTIF(N32:O32,"C")</f>
        <v>0</v>
      </c>
      <c r="BH32" s="19">
        <f>SUM(BG32*24/24)</f>
        <v>0</v>
      </c>
      <c r="BI32" s="9">
        <f>COUNTIF(P32:P32,"C")</f>
        <v>0</v>
      </c>
      <c r="BJ32" s="19">
        <f>SUM(BI32*24/24)</f>
        <v>0</v>
      </c>
      <c r="BK32" s="9">
        <f>COUNTIF(B32:C32,"R/C")</f>
        <v>0</v>
      </c>
      <c r="BL32" s="19">
        <f>SUM(BK32*24/24)</f>
        <v>0</v>
      </c>
      <c r="BM32" s="9">
        <f>COUNTIF(D32:E32,"R/C")</f>
        <v>0</v>
      </c>
      <c r="BN32" s="19">
        <f>SUM(BM32*24/24)</f>
        <v>0</v>
      </c>
      <c r="BO32" s="9">
        <f>COUNTIF(F32:G32,"R/C")</f>
        <v>0</v>
      </c>
      <c r="BP32" s="19">
        <f>SUM(BO32*24/24)</f>
        <v>0</v>
      </c>
      <c r="BQ32" s="9">
        <f>COUNTIF(H32:I32,"R/C")</f>
        <v>0</v>
      </c>
      <c r="BR32" s="19">
        <f>SUM(BQ32*24/24)</f>
        <v>0</v>
      </c>
      <c r="BS32" s="9">
        <f>COUNTIF(J32:K32,"R/C")</f>
        <v>0</v>
      </c>
      <c r="BT32" s="19">
        <f>SUM(BS32*24/24)</f>
        <v>0</v>
      </c>
      <c r="BU32" s="9">
        <f>COUNTIF(L32:M32,"R/C")</f>
        <v>0</v>
      </c>
      <c r="BV32" s="19">
        <f>SUM(BU32*24/24)</f>
        <v>0</v>
      </c>
      <c r="BW32" s="9">
        <f>COUNTIF(N32:O32,"R/C")</f>
        <v>0</v>
      </c>
      <c r="BX32" s="19">
        <f>SUM(BW32*24/24)</f>
        <v>0</v>
      </c>
      <c r="BY32" s="9">
        <f>COUNTIF(B32:C32,"A")</f>
        <v>0</v>
      </c>
      <c r="BZ32" s="19"/>
      <c r="CA32" s="9">
        <f>COUNTIF(D32:E32,"A")</f>
        <v>0</v>
      </c>
      <c r="CB32" s="19"/>
      <c r="CC32" s="9">
        <f>COUNTIF(F32:G32,"A")</f>
        <v>0</v>
      </c>
      <c r="CD32" s="19"/>
      <c r="CE32" s="9">
        <f>COUNTIF(H32:I32,"A")</f>
        <v>0</v>
      </c>
      <c r="CF32" s="19"/>
      <c r="CG32" s="9">
        <f>COUNTIF(J32:K32,"A")</f>
        <v>0</v>
      </c>
      <c r="CH32" s="19"/>
      <c r="CI32" s="9">
        <f>COUNTIF(L32:M32,"A")</f>
        <v>0</v>
      </c>
      <c r="CJ32" s="19"/>
      <c r="CK32" s="9">
        <f>COUNTIF(N32:O32,"A")</f>
        <v>0</v>
      </c>
      <c r="CL32" s="19"/>
      <c r="CM32" s="20"/>
      <c r="CN32" s="21"/>
    </row>
    <row r="33" spans="1:92" ht="15.75" customHeight="1" thickBot="1" x14ac:dyDescent="0.3">
      <c r="A33" s="22"/>
      <c r="B33" s="23" t="s">
        <v>50</v>
      </c>
      <c r="C33" s="24">
        <v>0.52777777777777779</v>
      </c>
      <c r="D33" s="23"/>
      <c r="E33" s="24"/>
      <c r="F33" s="23"/>
      <c r="G33" s="24"/>
      <c r="H33" s="23" t="s">
        <v>24</v>
      </c>
      <c r="I33" s="24">
        <v>0.55902777777777779</v>
      </c>
      <c r="J33" s="54" t="s">
        <v>45</v>
      </c>
      <c r="K33" s="25">
        <v>0.4513888888888889</v>
      </c>
      <c r="L33" s="54" t="s">
        <v>34</v>
      </c>
      <c r="M33" s="25">
        <v>0.53125</v>
      </c>
      <c r="N33" s="54" t="s">
        <v>50</v>
      </c>
      <c r="O33" s="24">
        <v>0.55208333333333337</v>
      </c>
      <c r="P33" s="43"/>
      <c r="Q33" s="44"/>
      <c r="R33" s="17"/>
      <c r="S33" s="18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BZ33" s="8"/>
      <c r="CM33" s="20"/>
      <c r="CN33" s="21"/>
    </row>
    <row r="34" spans="1:92" s="9" customFormat="1" ht="15.75" customHeight="1" outlineLevel="1" thickBot="1" x14ac:dyDescent="0.3">
      <c r="A34" s="27" t="s">
        <v>25</v>
      </c>
      <c r="B34" s="45">
        <f>(C33&lt;C32)+C33-C32+T32</f>
        <v>0.375</v>
      </c>
      <c r="C34" s="46"/>
      <c r="D34" s="47">
        <f>(E33&lt;E32)+E33-E32+V32</f>
        <v>0</v>
      </c>
      <c r="E34" s="46"/>
      <c r="F34" s="47">
        <f>(G33&lt;G32)+G33-G32+X32</f>
        <v>0</v>
      </c>
      <c r="G34" s="46"/>
      <c r="H34" s="47">
        <f>(I33&lt;I32)+I33-I32+Z32</f>
        <v>0.33333333333333337</v>
      </c>
      <c r="I34" s="46"/>
      <c r="J34" s="47">
        <f>(K33&lt;K32)+K33-K32+AB32</f>
        <v>0.30555555555555558</v>
      </c>
      <c r="K34" s="46"/>
      <c r="L34" s="47">
        <f>(M33&lt;M32)+M33-M32+AD32</f>
        <v>0.36458333333333337</v>
      </c>
      <c r="M34" s="46"/>
      <c r="N34" s="47">
        <f>(O33&lt;O32)+O33-O32+AF32</f>
        <v>0.33333333333333337</v>
      </c>
      <c r="O34" s="48"/>
      <c r="P34" s="32">
        <f>SUM(B34:O34)</f>
        <v>1.7118055555555558</v>
      </c>
      <c r="Q34" s="5">
        <f>SUM(R17+R22+R27+R32)</f>
        <v>8</v>
      </c>
      <c r="R34" s="38"/>
      <c r="S34" s="7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</row>
    <row r="35" spans="1:92" s="9" customFormat="1" ht="15.75" customHeight="1" outlineLevel="1" x14ac:dyDescent="0.25">
      <c r="A35" s="27" t="s">
        <v>26</v>
      </c>
      <c r="B35" s="49"/>
      <c r="C35" s="34">
        <f>(E32&lt;C33)+E32-C33+AH32+AV32+BL32</f>
        <v>0.47222222222222221</v>
      </c>
      <c r="D35" s="35" t="e">
        <f>(D30&lt;#REF!)+D30-#REF!</f>
        <v>#REF!</v>
      </c>
      <c r="E35" s="34">
        <f>(G32&lt;E33)+G32-E33+AJ32+AX32+BN32</f>
        <v>1</v>
      </c>
      <c r="F35" s="35" t="e">
        <f>(F30&lt;#REF!)+F30-#REF!</f>
        <v>#REF!</v>
      </c>
      <c r="G35" s="34">
        <f>(I32&lt;G33)+I32-G33+AL32+AZ32+BP32</f>
        <v>1.2256944444444444</v>
      </c>
      <c r="H35" s="35" t="e">
        <f>(H30&lt;#REF!)+H30-#REF!</f>
        <v>#REF!</v>
      </c>
      <c r="I35" s="34">
        <f>(K32&lt;I33)+K32-I33+AN32+BB32+BR32</f>
        <v>0.58680555555555547</v>
      </c>
      <c r="J35" s="35" t="e">
        <f>(J30&lt;#REF!)+J30-#REF!</f>
        <v>#REF!</v>
      </c>
      <c r="K35" s="34">
        <f>(M32&lt;K33)+M32-K33+AP32+BD32+BT32</f>
        <v>0.7152777777777779</v>
      </c>
      <c r="L35" s="35" t="e">
        <f>(L30&lt;#REF!)+L30-#REF!</f>
        <v>#REF!</v>
      </c>
      <c r="M35" s="34">
        <f>(O32&lt;M33)+O32-M33+AR32+BF32+BV32</f>
        <v>0.6875</v>
      </c>
      <c r="N35" s="35" t="e">
        <f>(N30&lt;#REF!)+N30-#REF!</f>
        <v>#REF!</v>
      </c>
      <c r="O35" s="36">
        <f>(P32&lt;O33)+P32-O33+AT32+BH32+BX32</f>
        <v>0.44791666666666663</v>
      </c>
      <c r="P35" s="37"/>
      <c r="Q35" s="26"/>
      <c r="R35" s="38"/>
      <c r="S35" s="7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92" s="9" customFormat="1" ht="15.75" customHeight="1" outlineLevel="1" thickBot="1" x14ac:dyDescent="0.3">
      <c r="A36" s="27"/>
      <c r="B36" s="5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2"/>
      <c r="P36" s="37"/>
      <c r="Q36" s="26"/>
      <c r="R36" s="38"/>
      <c r="S36" s="7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92" ht="15.75" customHeight="1" x14ac:dyDescent="0.25">
      <c r="A37" s="11" t="s">
        <v>60</v>
      </c>
      <c r="B37" s="12" t="s">
        <v>32</v>
      </c>
      <c r="C37" s="14">
        <v>0.14583333333333334</v>
      </c>
      <c r="D37" s="52" t="s">
        <v>19</v>
      </c>
      <c r="E37" s="14"/>
      <c r="F37" s="52" t="s">
        <v>57</v>
      </c>
      <c r="G37" s="14">
        <v>0.22569444444444445</v>
      </c>
      <c r="H37" s="52" t="s">
        <v>20</v>
      </c>
      <c r="I37" s="56"/>
      <c r="J37" s="52" t="s">
        <v>9</v>
      </c>
      <c r="K37" s="56"/>
      <c r="L37" s="12" t="s">
        <v>20</v>
      </c>
      <c r="M37" s="13"/>
      <c r="N37" s="52" t="s">
        <v>19</v>
      </c>
      <c r="O37" s="13"/>
      <c r="P37" s="43"/>
      <c r="Q37" s="26"/>
      <c r="R37" s="17">
        <f>SUM(BW37+BU37+BS37+BQ37+BO37+BM37+BK37+BI37+BG37+BE37+BC37+BA37+AY37+AW37+AU37+AS37+AQ37+AO37+AM37+AK37+AI37+AG37)</f>
        <v>4</v>
      </c>
      <c r="S37" s="18">
        <f>COUNTIF(B37:C37,"RES")</f>
        <v>0</v>
      </c>
      <c r="T37" s="19">
        <f>SUM(S37*8/24)</f>
        <v>0</v>
      </c>
      <c r="U37" s="9">
        <f>COUNTIF(D37:E37,"RES")</f>
        <v>0</v>
      </c>
      <c r="V37" s="19">
        <f>SUM(U37*8/24)</f>
        <v>0</v>
      </c>
      <c r="W37" s="9">
        <f>COUNTIF(F37:G37,"RES")</f>
        <v>0</v>
      </c>
      <c r="X37" s="19">
        <f>SUM(W37*8/24)</f>
        <v>0</v>
      </c>
      <c r="Y37" s="9">
        <f>COUNTIF(H37:I37,"RES")</f>
        <v>0</v>
      </c>
      <c r="Z37" s="19">
        <f>SUM(Y37*8/24)</f>
        <v>0</v>
      </c>
      <c r="AA37" s="9">
        <f>COUNTIF(J37:K37,"RES")</f>
        <v>1</v>
      </c>
      <c r="AB37" s="19">
        <f>SUM(AA37*8/24)</f>
        <v>0.33333333333333331</v>
      </c>
      <c r="AC37" s="9">
        <f>COUNTIF(L37:M37,"RES")</f>
        <v>0</v>
      </c>
      <c r="AD37" s="19">
        <f>SUM(AC37*8/24)</f>
        <v>0</v>
      </c>
      <c r="AE37" s="9">
        <f>COUNTIF(N37:O37,"RES")</f>
        <v>0</v>
      </c>
      <c r="AF37" s="19">
        <f>SUM(AE37*8/24)</f>
        <v>0</v>
      </c>
      <c r="AG37" s="9">
        <f>COUNTIF(B37:C37,"R")</f>
        <v>0</v>
      </c>
      <c r="AH37" s="19">
        <f>SUM(AG37*24/24)</f>
        <v>0</v>
      </c>
      <c r="AI37" s="9">
        <f>COUNTIF(D37:E37,"R")</f>
        <v>0</v>
      </c>
      <c r="AJ37" s="19">
        <f>SUM(AI37*24/24)</f>
        <v>0</v>
      </c>
      <c r="AK37" s="9">
        <f>COUNTIF(F37:G37,"R")</f>
        <v>0</v>
      </c>
      <c r="AL37" s="19">
        <f>SUM(AK37*24/24)</f>
        <v>0</v>
      </c>
      <c r="AM37" s="9">
        <f>COUNTIF(H37:I37,"R")</f>
        <v>1</v>
      </c>
      <c r="AN37" s="19">
        <f>SUM(AM37*24/24)</f>
        <v>1</v>
      </c>
      <c r="AO37" s="9">
        <f>COUNTIF(J37:K37,"R")</f>
        <v>0</v>
      </c>
      <c r="AP37" s="19">
        <f>SUM(AO37*24/24)</f>
        <v>0</v>
      </c>
      <c r="AQ37" s="9">
        <f>COUNTIF(L37:M37,"R")</f>
        <v>1</v>
      </c>
      <c r="AR37" s="19">
        <f>SUM(AQ37*24/24)</f>
        <v>1</v>
      </c>
      <c r="AS37" s="9">
        <f>COUNTIF(N37:O37,"R")</f>
        <v>0</v>
      </c>
      <c r="AT37" s="19">
        <f>SUM(AS37*24/24)</f>
        <v>0</v>
      </c>
      <c r="AU37" s="9">
        <f>COUNTIF(B37:C37,"C")</f>
        <v>0</v>
      </c>
      <c r="AV37" s="19">
        <f>SUM(AU37*24/24)</f>
        <v>0</v>
      </c>
      <c r="AW37" s="9">
        <f>COUNTIF(D37:E37,"C")</f>
        <v>1</v>
      </c>
      <c r="AX37" s="19">
        <f>SUM(AW37*24/24)</f>
        <v>1</v>
      </c>
      <c r="AY37" s="9">
        <f>COUNTIF(F37:G37,"C")</f>
        <v>0</v>
      </c>
      <c r="AZ37" s="19">
        <f>SUM(AY37*24/24)</f>
        <v>0</v>
      </c>
      <c r="BA37" s="9">
        <f>COUNTIF(H37:I37,"C")</f>
        <v>0</v>
      </c>
      <c r="BB37" s="19">
        <f>SUM(BA37*24/24)</f>
        <v>0</v>
      </c>
      <c r="BC37" s="9">
        <f>COUNTIF(J37:K37,"C")</f>
        <v>0</v>
      </c>
      <c r="BD37" s="19">
        <f>SUM(BC37*24/24)</f>
        <v>0</v>
      </c>
      <c r="BE37" s="9">
        <f>COUNTIF(L37:M37,"C")</f>
        <v>0</v>
      </c>
      <c r="BF37" s="19">
        <f>SUM(BE37*24/24)</f>
        <v>0</v>
      </c>
      <c r="BG37" s="9">
        <f>COUNTIF(N37:O37,"C")</f>
        <v>1</v>
      </c>
      <c r="BH37" s="19">
        <f>SUM(BG37*24/24)</f>
        <v>1</v>
      </c>
      <c r="BI37" s="9">
        <f>COUNTIF(P37:P37,"C")</f>
        <v>0</v>
      </c>
      <c r="BJ37" s="19">
        <f>SUM(BI37*24/24)</f>
        <v>0</v>
      </c>
      <c r="BK37" s="9">
        <f>COUNTIF(B37:C37,"R/C")</f>
        <v>0</v>
      </c>
      <c r="BL37" s="19">
        <f>SUM(BK37*24/24)</f>
        <v>0</v>
      </c>
      <c r="BM37" s="9">
        <f>COUNTIF(D37:E37,"R/C")</f>
        <v>0</v>
      </c>
      <c r="BN37" s="19">
        <f>SUM(BM37*24/24)</f>
        <v>0</v>
      </c>
      <c r="BO37" s="9">
        <f>COUNTIF(F37:G37,"R/C")</f>
        <v>0</v>
      </c>
      <c r="BP37" s="19">
        <f>SUM(BO37*24/24)</f>
        <v>0</v>
      </c>
      <c r="BQ37" s="9">
        <f>COUNTIF(H37:I37,"R/C")</f>
        <v>0</v>
      </c>
      <c r="BR37" s="19">
        <f>SUM(BQ37*24/24)</f>
        <v>0</v>
      </c>
      <c r="BS37" s="9">
        <f>COUNTIF(J37:K37,"R/C")</f>
        <v>0</v>
      </c>
      <c r="BT37" s="19">
        <f>SUM(BS37*24/24)</f>
        <v>0</v>
      </c>
      <c r="BU37" s="9">
        <f>COUNTIF(L37:M37,"R/C")</f>
        <v>0</v>
      </c>
      <c r="BV37" s="19">
        <f>SUM(BU37*24/24)</f>
        <v>0</v>
      </c>
      <c r="BW37" s="9">
        <f>COUNTIF(N37:O37,"R/C")</f>
        <v>0</v>
      </c>
      <c r="BX37" s="19">
        <f>SUM(BW37*24/24)</f>
        <v>0</v>
      </c>
      <c r="BY37" s="9">
        <f>COUNTIF(B37:C37,"A")</f>
        <v>0</v>
      </c>
      <c r="BZ37" s="19"/>
      <c r="CA37" s="9">
        <f>COUNTIF(D37:E37,"A")</f>
        <v>0</v>
      </c>
      <c r="CB37" s="19"/>
      <c r="CC37" s="9">
        <f>COUNTIF(F37:G37,"A")</f>
        <v>0</v>
      </c>
      <c r="CD37" s="19"/>
      <c r="CE37" s="9">
        <f>COUNTIF(H37:I37,"A")</f>
        <v>0</v>
      </c>
      <c r="CF37" s="19"/>
      <c r="CG37" s="9">
        <f>COUNTIF(J37:K37,"A")</f>
        <v>0</v>
      </c>
      <c r="CH37" s="19"/>
      <c r="CI37" s="9">
        <f>COUNTIF(L37:M37,"A")</f>
        <v>0</v>
      </c>
      <c r="CJ37" s="19"/>
      <c r="CK37" s="9">
        <f>COUNTIF(N37:O37,"A")</f>
        <v>0</v>
      </c>
      <c r="CL37" s="19"/>
    </row>
    <row r="38" spans="1:92" ht="15.75" customHeight="1" thickBot="1" x14ac:dyDescent="0.3">
      <c r="A38" s="22"/>
      <c r="B38" s="23" t="s">
        <v>22</v>
      </c>
      <c r="C38" s="25">
        <v>0.45833333333333331</v>
      </c>
      <c r="D38" s="54"/>
      <c r="E38" s="25"/>
      <c r="F38" s="54" t="s">
        <v>24</v>
      </c>
      <c r="G38" s="25">
        <v>0.55902777777777779</v>
      </c>
      <c r="H38" s="54"/>
      <c r="I38" s="57"/>
      <c r="J38" s="54"/>
      <c r="K38" s="57"/>
      <c r="L38" s="23"/>
      <c r="M38" s="24"/>
      <c r="N38" s="54"/>
      <c r="O38" s="24"/>
      <c r="P38" s="43"/>
      <c r="Q38" s="44"/>
      <c r="R38" s="17"/>
      <c r="S38" s="18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BZ38" s="8"/>
    </row>
    <row r="39" spans="1:92" s="9" customFormat="1" ht="15.75" customHeight="1" outlineLevel="1" thickBot="1" x14ac:dyDescent="0.3">
      <c r="A39" s="27" t="s">
        <v>25</v>
      </c>
      <c r="B39" s="45">
        <f>(C38&lt;C37)+C38-C37+T37</f>
        <v>0.3125</v>
      </c>
      <c r="C39" s="46"/>
      <c r="D39" s="47">
        <f>(E38&lt;E37)+E38-E37+V37</f>
        <v>0</v>
      </c>
      <c r="E39" s="46"/>
      <c r="F39" s="47">
        <f>(G38&lt;G37)+G38-G37+X37</f>
        <v>0.33333333333333337</v>
      </c>
      <c r="G39" s="46"/>
      <c r="H39" s="47">
        <f>(I38&lt;I37)+I38-I37+Z37</f>
        <v>0</v>
      </c>
      <c r="I39" s="46"/>
      <c r="J39" s="47">
        <f>(K38&lt;K37)+K38-K37+AB37</f>
        <v>0.33333333333333331</v>
      </c>
      <c r="K39" s="46"/>
      <c r="L39" s="47">
        <f>(M38&lt;M37)+M38-M37+AD37</f>
        <v>0</v>
      </c>
      <c r="M39" s="46"/>
      <c r="N39" s="47">
        <f>(O38&lt;O37)+O38-O37+AF37</f>
        <v>0</v>
      </c>
      <c r="O39" s="48"/>
      <c r="P39" s="32">
        <f>SUM(B39:N39)</f>
        <v>0.97916666666666674</v>
      </c>
      <c r="Q39" s="5">
        <f>SUM(R22+R27+R32+R37)</f>
        <v>9</v>
      </c>
      <c r="R39" s="38"/>
      <c r="S39" s="7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</row>
    <row r="40" spans="1:92" s="9" customFormat="1" ht="15.75" customHeight="1" outlineLevel="1" x14ac:dyDescent="0.25">
      <c r="A40" s="27" t="s">
        <v>26</v>
      </c>
      <c r="B40" s="49"/>
      <c r="C40" s="34">
        <f>(E37&lt;C38)+E37-C38+AH37+AV37+BL37</f>
        <v>0.54166666666666674</v>
      </c>
      <c r="D40" s="35" t="e">
        <f>(D35&lt;#REF!)+D35-#REF!</f>
        <v>#REF!</v>
      </c>
      <c r="E40" s="34">
        <f>(G37&lt;E38)+G37-E38+AJ37+AX37+BN37</f>
        <v>1.2256944444444444</v>
      </c>
      <c r="F40" s="35" t="e">
        <f>(F35&lt;#REF!)+F35-#REF!</f>
        <v>#REF!</v>
      </c>
      <c r="G40" s="34">
        <f>(I37&lt;G38)+I37-G38+AL37+AZ37+BP37</f>
        <v>0.44097222222222221</v>
      </c>
      <c r="H40" s="35" t="e">
        <f>(H35&lt;#REF!)+H35-#REF!</f>
        <v>#REF!</v>
      </c>
      <c r="I40" s="34">
        <f>(K37&lt;I38)+K37-I38+AN37+BB37+BR37</f>
        <v>1</v>
      </c>
      <c r="J40" s="35" t="e">
        <f>(J35&lt;#REF!)+J35-#REF!</f>
        <v>#REF!</v>
      </c>
      <c r="K40" s="34">
        <f>(M37&lt;K38)+M37-K38+AP37+BD37+BT37</f>
        <v>0</v>
      </c>
      <c r="L40" s="35" t="e">
        <f>(L35&lt;#REF!)+L35-#REF!</f>
        <v>#REF!</v>
      </c>
      <c r="M40" s="34">
        <f>(O37&lt;M38)+O37-M38+AR37+BF37+BV37</f>
        <v>1</v>
      </c>
      <c r="N40" s="35" t="e">
        <f>(N35&lt;#REF!)+N35-#REF!</f>
        <v>#REF!</v>
      </c>
      <c r="O40" s="36">
        <f>(P37&lt;O38)+P37-O38+AT37+BH37+BX37</f>
        <v>1</v>
      </c>
      <c r="P40" s="37"/>
      <c r="Q40" s="26"/>
      <c r="R40" s="38"/>
      <c r="S40" s="7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</row>
    <row r="41" spans="1:92" s="9" customFormat="1" ht="15.75" customHeight="1" outlineLevel="1" thickBot="1" x14ac:dyDescent="0.3">
      <c r="A41" s="27"/>
      <c r="B41" s="50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2"/>
      <c r="P41" s="37"/>
      <c r="Q41" s="26"/>
      <c r="R41" s="38"/>
      <c r="S41" s="7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</row>
    <row r="42" spans="1:92" ht="15.75" customHeight="1" x14ac:dyDescent="0.25">
      <c r="A42" s="11" t="s">
        <v>61</v>
      </c>
      <c r="B42" s="12" t="s">
        <v>57</v>
      </c>
      <c r="C42" s="13">
        <v>0.22569444444444445</v>
      </c>
      <c r="D42" s="12" t="s">
        <v>20</v>
      </c>
      <c r="E42" s="13"/>
      <c r="F42" s="12" t="s">
        <v>19</v>
      </c>
      <c r="G42" s="13"/>
      <c r="H42" s="12" t="s">
        <v>37</v>
      </c>
      <c r="I42" s="13">
        <v>0.22222222222222221</v>
      </c>
      <c r="J42" s="12" t="s">
        <v>43</v>
      </c>
      <c r="K42" s="13">
        <v>0.17013888888888887</v>
      </c>
      <c r="L42" s="12" t="s">
        <v>54</v>
      </c>
      <c r="M42" s="13">
        <v>0.19097222222222221</v>
      </c>
      <c r="N42" s="12" t="s">
        <v>58</v>
      </c>
      <c r="O42" s="13">
        <v>0.16666666666666666</v>
      </c>
      <c r="P42" s="43"/>
      <c r="Q42" s="26"/>
      <c r="R42" s="17">
        <f>SUM(BW42+BU42+BS42+BQ42+BO42+BM42+BK42+BI42+BG42+BE42+BC42+BA42+AY42+AW42+AU42+AS42+AQ42+AO42+AM42+AK42+AI42+AG42)</f>
        <v>2</v>
      </c>
      <c r="S42" s="18">
        <f>COUNTIF(B42:C42,"RES")</f>
        <v>0</v>
      </c>
      <c r="T42" s="19">
        <f>SUM(S42*8/24)</f>
        <v>0</v>
      </c>
      <c r="U42" s="9">
        <f>COUNTIF(D42:E42,"RES")</f>
        <v>0</v>
      </c>
      <c r="V42" s="19">
        <f>SUM(U42*8/24)</f>
        <v>0</v>
      </c>
      <c r="W42" s="9">
        <f>COUNTIF(F42:G42,"RES")</f>
        <v>0</v>
      </c>
      <c r="X42" s="19">
        <f>SUM(W42*8/24)</f>
        <v>0</v>
      </c>
      <c r="Y42" s="9">
        <f>COUNTIF(H42:I42,"RES")</f>
        <v>0</v>
      </c>
      <c r="Z42" s="19">
        <f>SUM(Y42*8/24)</f>
        <v>0</v>
      </c>
      <c r="AA42" s="9">
        <f>COUNTIF(J42:K42,"RES")</f>
        <v>0</v>
      </c>
      <c r="AB42" s="19">
        <f>SUM(AA42*8/24)</f>
        <v>0</v>
      </c>
      <c r="AC42" s="9">
        <f>COUNTIF(L42:M42,"RES")</f>
        <v>0</v>
      </c>
      <c r="AD42" s="19">
        <f>SUM(AC42*8/24)</f>
        <v>0</v>
      </c>
      <c r="AE42" s="9">
        <f>COUNTIF(N42:O42,"RES")</f>
        <v>0</v>
      </c>
      <c r="AF42" s="19">
        <f>SUM(AE42*8/24)</f>
        <v>0</v>
      </c>
      <c r="AG42" s="9">
        <f>COUNTIF(B42:C42,"R")</f>
        <v>0</v>
      </c>
      <c r="AH42" s="19">
        <f>SUM(AG42*24/24)</f>
        <v>0</v>
      </c>
      <c r="AI42" s="9">
        <f>COUNTIF(D42:E42,"R")</f>
        <v>1</v>
      </c>
      <c r="AJ42" s="19">
        <f>SUM(AI42*24/24)</f>
        <v>1</v>
      </c>
      <c r="AK42" s="9">
        <f>COUNTIF(F42:G42,"R")</f>
        <v>0</v>
      </c>
      <c r="AL42" s="19">
        <f>SUM(AK42*24/24)</f>
        <v>0</v>
      </c>
      <c r="AM42" s="9">
        <f>COUNTIF(H42:I42,"R")</f>
        <v>0</v>
      </c>
      <c r="AN42" s="19">
        <f>SUM(AM42*24/24)</f>
        <v>0</v>
      </c>
      <c r="AO42" s="9">
        <f>COUNTIF(J42:K42,"R")</f>
        <v>0</v>
      </c>
      <c r="AP42" s="19">
        <f>SUM(AO42*24/24)</f>
        <v>0</v>
      </c>
      <c r="AQ42" s="9">
        <f>COUNTIF(L42:M42,"R")</f>
        <v>0</v>
      </c>
      <c r="AR42" s="19">
        <f>SUM(AQ42*24/24)</f>
        <v>0</v>
      </c>
      <c r="AS42" s="9">
        <f>COUNTIF(N42:O42,"R")</f>
        <v>0</v>
      </c>
      <c r="AT42" s="19">
        <f>SUM(AS42*24/24)</f>
        <v>0</v>
      </c>
      <c r="AU42" s="9">
        <f>COUNTIF(B42:C42,"C")</f>
        <v>0</v>
      </c>
      <c r="AV42" s="19">
        <f>SUM(AU42*24/24)</f>
        <v>0</v>
      </c>
      <c r="AW42" s="9">
        <f>COUNTIF(D42:E42,"C")</f>
        <v>0</v>
      </c>
      <c r="AX42" s="19">
        <f>SUM(AW42*24/24)</f>
        <v>0</v>
      </c>
      <c r="AY42" s="9">
        <f>COUNTIF(F42:G42,"C")</f>
        <v>1</v>
      </c>
      <c r="AZ42" s="19">
        <f>SUM(AY42*24/24)</f>
        <v>1</v>
      </c>
      <c r="BA42" s="9">
        <f>COUNTIF(H42:I42,"C")</f>
        <v>0</v>
      </c>
      <c r="BB42" s="19">
        <f>SUM(BA42*24/24)</f>
        <v>0</v>
      </c>
      <c r="BC42" s="9">
        <f>COUNTIF(J42:K42,"C")</f>
        <v>0</v>
      </c>
      <c r="BD42" s="19">
        <f>SUM(BC42*24/24)</f>
        <v>0</v>
      </c>
      <c r="BE42" s="9">
        <f>COUNTIF(L42:M42,"C")</f>
        <v>0</v>
      </c>
      <c r="BF42" s="19">
        <f>SUM(BE42*24/24)</f>
        <v>0</v>
      </c>
      <c r="BG42" s="9">
        <f>COUNTIF(N42:O42,"C")</f>
        <v>0</v>
      </c>
      <c r="BH42" s="19">
        <f>SUM(BG42*24/24)</f>
        <v>0</v>
      </c>
      <c r="BI42" s="9">
        <f>COUNTIF(P42:P42,"C")</f>
        <v>0</v>
      </c>
      <c r="BJ42" s="19">
        <f>SUM(BI42*24/24)</f>
        <v>0</v>
      </c>
      <c r="BK42" s="9">
        <f>COUNTIF(B42:C42,"R/C")</f>
        <v>0</v>
      </c>
      <c r="BL42" s="19">
        <f>SUM(BK42*24/24)</f>
        <v>0</v>
      </c>
      <c r="BM42" s="9">
        <f>COUNTIF(D42:E42,"R/C")</f>
        <v>0</v>
      </c>
      <c r="BN42" s="19">
        <f>SUM(BM42*24/24)</f>
        <v>0</v>
      </c>
      <c r="BO42" s="9">
        <f>COUNTIF(F42:G42,"R/C")</f>
        <v>0</v>
      </c>
      <c r="BP42" s="19">
        <f>SUM(BO42*24/24)</f>
        <v>0</v>
      </c>
      <c r="BQ42" s="9">
        <f>COUNTIF(H42:I42,"R/C")</f>
        <v>0</v>
      </c>
      <c r="BR42" s="19">
        <f>SUM(BQ42*24/24)</f>
        <v>0</v>
      </c>
      <c r="BS42" s="9">
        <f>COUNTIF(J42:K42,"R/C")</f>
        <v>0</v>
      </c>
      <c r="BT42" s="19">
        <f>SUM(BS42*24/24)</f>
        <v>0</v>
      </c>
      <c r="BU42" s="9">
        <f>COUNTIF(L42:M42,"R/C")</f>
        <v>0</v>
      </c>
      <c r="BV42" s="19">
        <f>SUM(BU42*24/24)</f>
        <v>0</v>
      </c>
      <c r="BW42" s="9">
        <f>COUNTIF(N42:O42,"R/C")</f>
        <v>0</v>
      </c>
      <c r="BX42" s="19">
        <f>SUM(BW42*24/24)</f>
        <v>0</v>
      </c>
      <c r="BY42" s="9">
        <f>COUNTIF(B42:C42,"A")</f>
        <v>0</v>
      </c>
      <c r="BZ42" s="19"/>
      <c r="CA42" s="9">
        <f>COUNTIF(D42:E42,"A")</f>
        <v>0</v>
      </c>
      <c r="CB42" s="19"/>
      <c r="CC42" s="9">
        <f>COUNTIF(F42:G42,"A")</f>
        <v>0</v>
      </c>
      <c r="CD42" s="19"/>
      <c r="CE42" s="9">
        <f>COUNTIF(H42:I42,"A")</f>
        <v>0</v>
      </c>
      <c r="CF42" s="19"/>
      <c r="CG42" s="9">
        <f>COUNTIF(J42:K42,"A")</f>
        <v>0</v>
      </c>
      <c r="CH42" s="19"/>
      <c r="CI42" s="9">
        <f>COUNTIF(L42:M42,"A")</f>
        <v>0</v>
      </c>
      <c r="CJ42" s="19"/>
      <c r="CK42" s="9">
        <f>COUNTIF(N42:O42,"A")</f>
        <v>0</v>
      </c>
      <c r="CL42" s="19"/>
      <c r="CM42" s="20"/>
      <c r="CN42" s="21"/>
    </row>
    <row r="43" spans="1:92" ht="15.75" customHeight="1" thickBot="1" x14ac:dyDescent="0.3">
      <c r="A43" s="22"/>
      <c r="B43" s="23" t="s">
        <v>24</v>
      </c>
      <c r="C43" s="24">
        <v>0.55902777777777779</v>
      </c>
      <c r="D43" s="23"/>
      <c r="E43" s="24"/>
      <c r="F43" s="23"/>
      <c r="G43" s="24"/>
      <c r="H43" s="23" t="s">
        <v>40</v>
      </c>
      <c r="I43" s="24">
        <v>0.53819444444444442</v>
      </c>
      <c r="J43" s="23" t="s">
        <v>45</v>
      </c>
      <c r="K43" s="24">
        <v>0.5</v>
      </c>
      <c r="L43" s="23" t="s">
        <v>50</v>
      </c>
      <c r="M43" s="24">
        <v>0.56597222222222221</v>
      </c>
      <c r="N43" s="23" t="s">
        <v>34</v>
      </c>
      <c r="O43" s="24">
        <v>0.53125</v>
      </c>
      <c r="P43" s="43"/>
      <c r="Q43" s="44"/>
      <c r="R43" s="17"/>
      <c r="S43" s="59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BZ43" s="8"/>
      <c r="CM43" s="20"/>
      <c r="CN43" s="21"/>
    </row>
    <row r="44" spans="1:92" s="58" customFormat="1" ht="15.75" customHeight="1" outlineLevel="1" thickBot="1" x14ac:dyDescent="0.3">
      <c r="A44" s="27" t="s">
        <v>25</v>
      </c>
      <c r="B44" s="45">
        <f>(C43&lt;C42)+C43-C42+T42</f>
        <v>0.33333333333333337</v>
      </c>
      <c r="C44" s="46"/>
      <c r="D44" s="47">
        <f>(E43&lt;E42)+E43-E42+V42</f>
        <v>0</v>
      </c>
      <c r="E44" s="46"/>
      <c r="F44" s="47">
        <f>(G43&lt;G42)+G43-G42+X42</f>
        <v>0</v>
      </c>
      <c r="G44" s="46"/>
      <c r="H44" s="47">
        <f>(I43&lt;I42)+I43-I42+Z42</f>
        <v>0.31597222222222221</v>
      </c>
      <c r="I44" s="46"/>
      <c r="J44" s="47">
        <f>(K43&lt;K42)+K43-K42+AB42</f>
        <v>0.32986111111111116</v>
      </c>
      <c r="K44" s="46"/>
      <c r="L44" s="47">
        <f>(M43&lt;M42)+M43-M42+AD42</f>
        <v>0.375</v>
      </c>
      <c r="M44" s="46"/>
      <c r="N44" s="47">
        <f>(O43&lt;O42)+O43-O42+AF42</f>
        <v>0.36458333333333337</v>
      </c>
      <c r="O44" s="48"/>
      <c r="P44" s="60">
        <f>SUM(B44:N44)</f>
        <v>1.71875</v>
      </c>
      <c r="Q44" s="5">
        <f>SUM(R27+R32+R37+R42)</f>
        <v>10</v>
      </c>
      <c r="R44" s="38"/>
      <c r="S44" s="7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</row>
    <row r="45" spans="1:92" s="58" customFormat="1" ht="15.75" customHeight="1" outlineLevel="1" x14ac:dyDescent="0.25">
      <c r="A45" s="27" t="s">
        <v>26</v>
      </c>
      <c r="B45" s="61"/>
      <c r="C45" s="34">
        <f>(E42&lt;C43)+E42-C43+AH42+AV42+BL42</f>
        <v>0.44097222222222221</v>
      </c>
      <c r="D45" s="35" t="e">
        <f>(D40&lt;#REF!)+D40-#REF!</f>
        <v>#REF!</v>
      </c>
      <c r="E45" s="34">
        <f>(G42&lt;E43)+G42-E43+AJ42+AX42+BN42</f>
        <v>1</v>
      </c>
      <c r="F45" s="35" t="e">
        <f>(F40&lt;#REF!)+F40-#REF!</f>
        <v>#REF!</v>
      </c>
      <c r="G45" s="34">
        <f>(I42&lt;G43)+I42-G43+AL42+AZ42+BP42</f>
        <v>1.2222222222222223</v>
      </c>
      <c r="H45" s="35" t="e">
        <f>(H40&lt;#REF!)+H40-#REF!</f>
        <v>#REF!</v>
      </c>
      <c r="I45" s="34">
        <f>(K42&lt;I43)+K42-I43+AN42+BB42+BR42</f>
        <v>0.63194444444444442</v>
      </c>
      <c r="J45" s="35" t="e">
        <f>(J40&lt;#REF!)+J40-#REF!</f>
        <v>#REF!</v>
      </c>
      <c r="K45" s="34">
        <f>(M42&lt;K43)+M42-K43+AP42+BD42+BT42</f>
        <v>0.69097222222222232</v>
      </c>
      <c r="L45" s="35" t="e">
        <f>(L40&lt;#REF!)+L40-#REF!</f>
        <v>#REF!</v>
      </c>
      <c r="M45" s="34">
        <f>(O42&lt;M43)+O42-M43+AR42+BF42+BV42</f>
        <v>0.60069444444444453</v>
      </c>
      <c r="N45" s="35" t="e">
        <f>(N40&lt;#REF!)+N40-#REF!</f>
        <v>#REF!</v>
      </c>
      <c r="O45" s="36">
        <f>(P42&lt;O43)+P42-O43+AT42+BH42+BX42</f>
        <v>0.46875</v>
      </c>
      <c r="P45" s="62"/>
      <c r="Q45" s="26"/>
      <c r="R45" s="38"/>
      <c r="S45" s="7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92" s="58" customFormat="1" ht="15.75" customHeight="1" outlineLevel="1" thickBot="1" x14ac:dyDescent="0.3">
      <c r="A46" s="27"/>
      <c r="B46" s="63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2"/>
      <c r="P46" s="62"/>
      <c r="Q46" s="26"/>
      <c r="R46" s="38"/>
      <c r="S46" s="7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92" ht="15.75" customHeight="1" x14ac:dyDescent="0.25">
      <c r="A47" s="11" t="s">
        <v>62</v>
      </c>
      <c r="B47" s="12" t="s">
        <v>31</v>
      </c>
      <c r="C47" s="13">
        <v>0.125</v>
      </c>
      <c r="D47" s="12" t="s">
        <v>20</v>
      </c>
      <c r="E47" s="13"/>
      <c r="F47" s="12" t="s">
        <v>47</v>
      </c>
      <c r="G47" s="13">
        <v>0.71875</v>
      </c>
      <c r="H47" s="12" t="s">
        <v>47</v>
      </c>
      <c r="I47" s="13">
        <v>0.71875</v>
      </c>
      <c r="J47" s="12" t="s">
        <v>15</v>
      </c>
      <c r="K47" s="13">
        <v>0.66666666666666663</v>
      </c>
      <c r="L47" s="12" t="s">
        <v>63</v>
      </c>
      <c r="M47" s="13">
        <v>0.63541666666666663</v>
      </c>
      <c r="N47" s="12" t="s">
        <v>64</v>
      </c>
      <c r="O47" s="13">
        <v>0.59375</v>
      </c>
      <c r="P47" s="43"/>
      <c r="Q47" s="26"/>
      <c r="R47" s="17">
        <f>SUM(BW47+BU47+BS47+BQ47+BO47+BM47+BK47+BI47+BG47+BE47+BC47+BA47+AY47+AW47+AU47+AS47+AQ47+AO47+AM47+AK47+AI47+AG47)</f>
        <v>1</v>
      </c>
      <c r="S47" s="18">
        <f>COUNTIF(B47:C47,"RES")</f>
        <v>0</v>
      </c>
      <c r="T47" s="19">
        <f>SUM(S47*8/24)</f>
        <v>0</v>
      </c>
      <c r="U47" s="9">
        <f>COUNTIF(D47:E47,"RES")</f>
        <v>0</v>
      </c>
      <c r="V47" s="19">
        <f>SUM(U47*8/24)</f>
        <v>0</v>
      </c>
      <c r="W47" s="9">
        <f>COUNTIF(F47:G47,"RES")</f>
        <v>0</v>
      </c>
      <c r="X47" s="19">
        <f>SUM(W47*8/24)</f>
        <v>0</v>
      </c>
      <c r="Y47" s="9">
        <f>COUNTIF(H47:I47,"RES")</f>
        <v>0</v>
      </c>
      <c r="Z47" s="19">
        <f>SUM(Y47*8/24)</f>
        <v>0</v>
      </c>
      <c r="AA47" s="9">
        <f>COUNTIF(J47:K47,"RES")</f>
        <v>0</v>
      </c>
      <c r="AB47" s="19">
        <f>SUM(AA47*8/24)</f>
        <v>0</v>
      </c>
      <c r="AC47" s="9">
        <f>COUNTIF(L47:M47,"RES")</f>
        <v>0</v>
      </c>
      <c r="AD47" s="19">
        <f>SUM(AC47*8/24)</f>
        <v>0</v>
      </c>
      <c r="AE47" s="9">
        <f>COUNTIF(N47:O47,"RES")</f>
        <v>0</v>
      </c>
      <c r="AF47" s="19">
        <f>SUM(AE47*8/24)</f>
        <v>0</v>
      </c>
      <c r="AG47" s="9">
        <f>COUNTIF(B47:C47,"R")</f>
        <v>0</v>
      </c>
      <c r="AH47" s="19">
        <f>SUM(AG47*24/24)</f>
        <v>0</v>
      </c>
      <c r="AI47" s="9">
        <f>COUNTIF(D47:E47,"R")</f>
        <v>1</v>
      </c>
      <c r="AJ47" s="19">
        <f>SUM(AI47*24/24)</f>
        <v>1</v>
      </c>
      <c r="AK47" s="9">
        <f>COUNTIF(F47:G47,"R")</f>
        <v>0</v>
      </c>
      <c r="AL47" s="19">
        <f>SUM(AK47*24/24)</f>
        <v>0</v>
      </c>
      <c r="AM47" s="9">
        <f>COUNTIF(H47:I47,"R")</f>
        <v>0</v>
      </c>
      <c r="AN47" s="19">
        <f>SUM(AM47*24/24)</f>
        <v>0</v>
      </c>
      <c r="AO47" s="9">
        <f>COUNTIF(J47:K47,"R")</f>
        <v>0</v>
      </c>
      <c r="AP47" s="19">
        <f>SUM(AO47*24/24)</f>
        <v>0</v>
      </c>
      <c r="AQ47" s="9">
        <f>COUNTIF(L47:M47,"R")</f>
        <v>0</v>
      </c>
      <c r="AR47" s="19">
        <f>SUM(AQ47*24/24)</f>
        <v>0</v>
      </c>
      <c r="AS47" s="9">
        <f>COUNTIF(N47:O47,"R")</f>
        <v>0</v>
      </c>
      <c r="AT47" s="19">
        <f>SUM(AS47*24/24)</f>
        <v>0</v>
      </c>
      <c r="AU47" s="9">
        <f>COUNTIF(B47:C47,"C")</f>
        <v>0</v>
      </c>
      <c r="AV47" s="19">
        <f>SUM(AU47*24/24)</f>
        <v>0</v>
      </c>
      <c r="AW47" s="9">
        <f>COUNTIF(D47:E47,"C")</f>
        <v>0</v>
      </c>
      <c r="AX47" s="19">
        <f>SUM(AW47*24/24)</f>
        <v>0</v>
      </c>
      <c r="AY47" s="9">
        <f>COUNTIF(F47:G47,"C")</f>
        <v>0</v>
      </c>
      <c r="AZ47" s="19">
        <f>SUM(AY47*24/24)</f>
        <v>0</v>
      </c>
      <c r="BA47" s="9">
        <f>COUNTIF(H47:I47,"C")</f>
        <v>0</v>
      </c>
      <c r="BB47" s="19">
        <f>SUM(BA47*24/24)</f>
        <v>0</v>
      </c>
      <c r="BC47" s="9">
        <f>COUNTIF(J47:K47,"C")</f>
        <v>0</v>
      </c>
      <c r="BD47" s="19">
        <f>SUM(BC47*24/24)</f>
        <v>0</v>
      </c>
      <c r="BE47" s="9">
        <f>COUNTIF(L47:M47,"C")</f>
        <v>0</v>
      </c>
      <c r="BF47" s="19">
        <f>SUM(BE47*24/24)</f>
        <v>0</v>
      </c>
      <c r="BG47" s="9">
        <f>COUNTIF(N47:O47,"C")</f>
        <v>0</v>
      </c>
      <c r="BH47" s="19">
        <f>SUM(BG47*24/24)</f>
        <v>0</v>
      </c>
      <c r="BI47" s="9">
        <f>COUNTIF(P47:P47,"C")</f>
        <v>0</v>
      </c>
      <c r="BJ47" s="19">
        <f>SUM(BI47*24/24)</f>
        <v>0</v>
      </c>
      <c r="BK47" s="9">
        <f>COUNTIF(B47:C47,"R/C")</f>
        <v>0</v>
      </c>
      <c r="BL47" s="19">
        <f>SUM(BK47*24/24)</f>
        <v>0</v>
      </c>
      <c r="BM47" s="9">
        <f>COUNTIF(D47:E47,"R/C")</f>
        <v>0</v>
      </c>
      <c r="BN47" s="19">
        <f>SUM(BM47*24/24)</f>
        <v>0</v>
      </c>
      <c r="BO47" s="9">
        <f>COUNTIF(F47:G47,"R/C")</f>
        <v>0</v>
      </c>
      <c r="BP47" s="19">
        <f>SUM(BO47*24/24)</f>
        <v>0</v>
      </c>
      <c r="BQ47" s="9">
        <f>COUNTIF(H47:I47,"R/C")</f>
        <v>0</v>
      </c>
      <c r="BR47" s="19">
        <f>SUM(BQ47*24/24)</f>
        <v>0</v>
      </c>
      <c r="BS47" s="9">
        <f>COUNTIF(J47:K47,"R/C")</f>
        <v>0</v>
      </c>
      <c r="BT47" s="19">
        <f>SUM(BS47*24/24)</f>
        <v>0</v>
      </c>
      <c r="BU47" s="9">
        <f>COUNTIF(L47:M47,"R/C")</f>
        <v>0</v>
      </c>
      <c r="BV47" s="19">
        <f>SUM(BU47*24/24)</f>
        <v>0</v>
      </c>
      <c r="BW47" s="9">
        <f>COUNTIF(N47:O47,"R/C")</f>
        <v>0</v>
      </c>
      <c r="BX47" s="19">
        <f>SUM(BW47*24/24)</f>
        <v>0</v>
      </c>
      <c r="BY47" s="9">
        <f>COUNTIF(B47:C47,"A")</f>
        <v>0</v>
      </c>
      <c r="BZ47" s="19"/>
      <c r="CA47" s="9">
        <f>COUNTIF(D47:E47,"A")</f>
        <v>0</v>
      </c>
      <c r="CB47" s="19"/>
      <c r="CC47" s="9">
        <f>COUNTIF(F47:G47,"A")</f>
        <v>0</v>
      </c>
      <c r="CD47" s="19"/>
      <c r="CE47" s="9">
        <f>COUNTIF(H47:I47,"A")</f>
        <v>0</v>
      </c>
      <c r="CF47" s="19"/>
      <c r="CG47" s="9">
        <f>COUNTIF(J47:K47,"A")</f>
        <v>0</v>
      </c>
      <c r="CH47" s="19"/>
      <c r="CI47" s="9">
        <f>COUNTIF(L47:M47,"A")</f>
        <v>0</v>
      </c>
      <c r="CJ47" s="19"/>
      <c r="CK47" s="9">
        <f>COUNTIF(N47:O47,"A")</f>
        <v>0</v>
      </c>
      <c r="CL47" s="19"/>
    </row>
    <row r="48" spans="1:92" ht="15.75" customHeight="1" thickBot="1" x14ac:dyDescent="0.3">
      <c r="A48" s="22"/>
      <c r="B48" s="23" t="s">
        <v>35</v>
      </c>
      <c r="C48" s="24">
        <v>0.44444444444444442</v>
      </c>
      <c r="D48" s="23"/>
      <c r="E48" s="24"/>
      <c r="F48" s="23" t="s">
        <v>49</v>
      </c>
      <c r="G48" s="24">
        <v>7.6388888888888895E-2</v>
      </c>
      <c r="H48" s="23" t="s">
        <v>49</v>
      </c>
      <c r="I48" s="24">
        <v>7.6388888888888895E-2</v>
      </c>
      <c r="J48" s="23" t="s">
        <v>21</v>
      </c>
      <c r="K48" s="24">
        <v>4.1666666666666664E-2</v>
      </c>
      <c r="L48" s="23" t="s">
        <v>34</v>
      </c>
      <c r="M48" s="24">
        <v>0.98958333333333337</v>
      </c>
      <c r="N48" s="23" t="s">
        <v>34</v>
      </c>
      <c r="O48" s="24">
        <v>0.94791666666666663</v>
      </c>
      <c r="P48" s="43"/>
      <c r="Q48" s="44"/>
      <c r="R48" s="17"/>
      <c r="S48" s="59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BZ48" s="8"/>
    </row>
    <row r="49" spans="1:92" s="58" customFormat="1" ht="15.75" customHeight="1" outlineLevel="1" thickBot="1" x14ac:dyDescent="0.3">
      <c r="A49" s="27" t="s">
        <v>25</v>
      </c>
      <c r="B49" s="45">
        <f>(C48&lt;C47)+C48-C47+T47</f>
        <v>0.31944444444444442</v>
      </c>
      <c r="C49" s="46"/>
      <c r="D49" s="47">
        <f>(E48&lt;E47)+E48-E47+V47</f>
        <v>0</v>
      </c>
      <c r="E49" s="46"/>
      <c r="F49" s="47">
        <f>(G48&lt;G47)+G48-G47+X47</f>
        <v>0.35763888888888884</v>
      </c>
      <c r="G49" s="46"/>
      <c r="H49" s="47">
        <f>(I48&lt;I47)+I48-I47+Z47</f>
        <v>0.35763888888888884</v>
      </c>
      <c r="I49" s="46"/>
      <c r="J49" s="47">
        <f>(K48&lt;K47)+K48-K47+AB47</f>
        <v>0.37500000000000011</v>
      </c>
      <c r="K49" s="46"/>
      <c r="L49" s="47">
        <f>(M48&lt;M47)+M48-M47+AD47</f>
        <v>0.35416666666666674</v>
      </c>
      <c r="M49" s="64"/>
      <c r="N49" s="65">
        <f>(O48&lt;O47)+O48-O47+AF47</f>
        <v>0.35416666666666663</v>
      </c>
      <c r="O49" s="48"/>
      <c r="P49" s="60">
        <f>SUM(B49:N49)</f>
        <v>2.1180555555555558</v>
      </c>
      <c r="Q49" s="5">
        <f>SUM(R32+R37+R42+R47)</f>
        <v>9</v>
      </c>
      <c r="R49" s="38"/>
      <c r="S49" s="7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</row>
    <row r="50" spans="1:92" s="58" customFormat="1" ht="15.75" customHeight="1" outlineLevel="1" x14ac:dyDescent="0.25">
      <c r="A50" s="27" t="s">
        <v>26</v>
      </c>
      <c r="B50" s="66"/>
      <c r="C50" s="34">
        <f>(E47&lt;C48)+E47-C48+AH47+AV47+BL47</f>
        <v>0.55555555555555558</v>
      </c>
      <c r="D50" s="35" t="e">
        <f>(D45&lt;#REF!)+D45-#REF!</f>
        <v>#REF!</v>
      </c>
      <c r="E50" s="34">
        <f>(G47&lt;E48)+G47-E48+AJ47+AX47+BN47</f>
        <v>1.71875</v>
      </c>
      <c r="F50" s="35" t="e">
        <f>(F45&lt;#REF!)+F45-#REF!</f>
        <v>#REF!</v>
      </c>
      <c r="G50" s="34">
        <f>(I47&lt;G48)+I47-G48+AL47+AZ47+BP47</f>
        <v>0.64236111111111116</v>
      </c>
      <c r="H50" s="35" t="e">
        <f>(H45&lt;#REF!)+H45-#REF!</f>
        <v>#REF!</v>
      </c>
      <c r="I50" s="34">
        <f>(K47&lt;I48)+K47-I48+AN47+BB47+BR47</f>
        <v>0.59027777777777768</v>
      </c>
      <c r="J50" s="35" t="e">
        <f>(J45&lt;#REF!)+J45-#REF!</f>
        <v>#REF!</v>
      </c>
      <c r="K50" s="34">
        <f>(M47&lt;K48)+M47-K48+AP47+BD47+BT47</f>
        <v>0.59375</v>
      </c>
      <c r="L50" s="67" t="e">
        <f>(L45&lt;#REF!)+L45-#REF!</f>
        <v>#REF!</v>
      </c>
      <c r="M50" s="68">
        <f>(O47&lt;M48)+O47-M48+AR47+BF47+BV47</f>
        <v>0.60416666666666663</v>
      </c>
      <c r="N50" s="69" t="e">
        <f>(N45&lt;#REF!)+N45-#REF!</f>
        <v>#REF!</v>
      </c>
      <c r="O50" s="70">
        <f>(P47&lt;O48)+P47-O48+AT47+BH47+BX47</f>
        <v>5.208333333333337E-2</v>
      </c>
      <c r="P50" s="62"/>
      <c r="Q50" s="26"/>
      <c r="R50" s="38"/>
      <c r="S50" s="7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92" s="58" customFormat="1" ht="15.75" customHeight="1" outlineLevel="1" thickBot="1" x14ac:dyDescent="0.3">
      <c r="A51" s="27"/>
      <c r="B51" s="71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3"/>
      <c r="N51" s="73"/>
      <c r="O51" s="74"/>
      <c r="P51" s="62"/>
      <c r="Q51" s="26"/>
      <c r="R51" s="38"/>
      <c r="S51" s="7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92" ht="15.75" customHeight="1" x14ac:dyDescent="0.25">
      <c r="A52" s="11" t="s">
        <v>65</v>
      </c>
      <c r="B52" s="12" t="s">
        <v>19</v>
      </c>
      <c r="C52" s="13"/>
      <c r="D52" s="12" t="s">
        <v>66</v>
      </c>
      <c r="E52" s="13">
        <v>0.49652777777777773</v>
      </c>
      <c r="F52" s="12" t="s">
        <v>19</v>
      </c>
      <c r="G52" s="13"/>
      <c r="H52" s="12" t="s">
        <v>20</v>
      </c>
      <c r="I52" s="13"/>
      <c r="J52" s="12" t="s">
        <v>17</v>
      </c>
      <c r="K52" s="13">
        <v>0.60416666666666663</v>
      </c>
      <c r="L52" s="12" t="s">
        <v>67</v>
      </c>
      <c r="M52" s="75">
        <v>0.68402777777777779</v>
      </c>
      <c r="N52" s="12" t="s">
        <v>67</v>
      </c>
      <c r="O52" s="75">
        <v>0.68402777777777779</v>
      </c>
      <c r="P52" s="43"/>
      <c r="Q52" s="26"/>
      <c r="R52" s="17">
        <f>SUM(BW52+BU52+BS52+BQ52+BO52+BM52+BK52+BI52+BG52+BE52+BC52+BA52+AY52+AW52+AU52+AS52+AQ52+AO52+AM52+AK52+AI52+AG52)</f>
        <v>3</v>
      </c>
      <c r="S52" s="18">
        <f>COUNTIF(B52:C52,"RES")</f>
        <v>0</v>
      </c>
      <c r="T52" s="19">
        <f>SUM(S52*8/24)</f>
        <v>0</v>
      </c>
      <c r="U52" s="9">
        <f>COUNTIF(D52:E52,"RES")</f>
        <v>0</v>
      </c>
      <c r="V52" s="19">
        <f>SUM(U52*8/24)</f>
        <v>0</v>
      </c>
      <c r="W52" s="9">
        <f>COUNTIF(F52:G52,"RES")</f>
        <v>0</v>
      </c>
      <c r="X52" s="19">
        <f>SUM(W52*8/24)</f>
        <v>0</v>
      </c>
      <c r="Y52" s="9">
        <f>COUNTIF(H52:I52,"RES")</f>
        <v>0</v>
      </c>
      <c r="Z52" s="19">
        <f>SUM(Y52*8/24)</f>
        <v>0</v>
      </c>
      <c r="AA52" s="9">
        <f>COUNTIF(J52:K52,"RES")</f>
        <v>0</v>
      </c>
      <c r="AB52" s="19">
        <f>SUM(AA52*8/24)</f>
        <v>0</v>
      </c>
      <c r="AC52" s="9">
        <f>COUNTIF(L52:M52,"RES")</f>
        <v>0</v>
      </c>
      <c r="AD52" s="19">
        <f>SUM(AC52*8/24)</f>
        <v>0</v>
      </c>
      <c r="AE52" s="9">
        <f>COUNTIF(N52:O52,"RES")</f>
        <v>0</v>
      </c>
      <c r="AF52" s="19">
        <f>SUM(AE52*8/24)</f>
        <v>0</v>
      </c>
      <c r="AG52" s="9">
        <f>COUNTIF(B52:C52,"R")</f>
        <v>0</v>
      </c>
      <c r="AH52" s="19">
        <f>SUM(AG52*24/24)</f>
        <v>0</v>
      </c>
      <c r="AI52" s="9">
        <f>COUNTIF(D52:E52,"R")</f>
        <v>0</v>
      </c>
      <c r="AJ52" s="19">
        <f>SUM(AI52*24/24)</f>
        <v>0</v>
      </c>
      <c r="AK52" s="9">
        <f>COUNTIF(F52:G52,"R")</f>
        <v>0</v>
      </c>
      <c r="AL52" s="19">
        <f>SUM(AK52*24/24)</f>
        <v>0</v>
      </c>
      <c r="AM52" s="9">
        <f>COUNTIF(H52:I52,"R")</f>
        <v>1</v>
      </c>
      <c r="AN52" s="19">
        <f>SUM(AM52*24/24)</f>
        <v>1</v>
      </c>
      <c r="AO52" s="9">
        <f>COUNTIF(J52:K52,"R")</f>
        <v>0</v>
      </c>
      <c r="AP52" s="19">
        <f>SUM(AO52*24/24)</f>
        <v>0</v>
      </c>
      <c r="AQ52" s="9">
        <f>COUNTIF(L52:M52,"R")</f>
        <v>0</v>
      </c>
      <c r="AR52" s="19">
        <f>SUM(AQ52*24/24)</f>
        <v>0</v>
      </c>
      <c r="AS52" s="9">
        <f>COUNTIF(N52:O52,"R")</f>
        <v>0</v>
      </c>
      <c r="AT52" s="19">
        <f>SUM(AS52*24/24)</f>
        <v>0</v>
      </c>
      <c r="AU52" s="9">
        <f>COUNTIF(B52:C52,"C")</f>
        <v>1</v>
      </c>
      <c r="AV52" s="19">
        <f>SUM(AU52*24/24)</f>
        <v>1</v>
      </c>
      <c r="AW52" s="9">
        <f>COUNTIF(D52:E52,"C")</f>
        <v>0</v>
      </c>
      <c r="AX52" s="19">
        <f>SUM(AW52*24/24)</f>
        <v>0</v>
      </c>
      <c r="AY52" s="9">
        <f>COUNTIF(F52:G52,"C")</f>
        <v>1</v>
      </c>
      <c r="AZ52" s="19">
        <f>SUM(AY52*24/24)</f>
        <v>1</v>
      </c>
      <c r="BA52" s="9">
        <f>COUNTIF(H52:I52,"C")</f>
        <v>0</v>
      </c>
      <c r="BB52" s="19">
        <f>SUM(BA52*24/24)</f>
        <v>0</v>
      </c>
      <c r="BC52" s="9">
        <f>COUNTIF(J52:K52,"C")</f>
        <v>0</v>
      </c>
      <c r="BD52" s="19">
        <f>SUM(BC52*24/24)</f>
        <v>0</v>
      </c>
      <c r="BE52" s="9">
        <f>COUNTIF(L52:M52,"C")</f>
        <v>0</v>
      </c>
      <c r="BF52" s="19">
        <f>SUM(BE52*24/24)</f>
        <v>0</v>
      </c>
      <c r="BG52" s="9">
        <f>COUNTIF(N52:O52,"C")</f>
        <v>0</v>
      </c>
      <c r="BH52" s="19">
        <f>SUM(BG52*24/24)</f>
        <v>0</v>
      </c>
      <c r="BI52" s="9">
        <f>COUNTIF(P52:P52,"C")</f>
        <v>0</v>
      </c>
      <c r="BJ52" s="19">
        <f>SUM(BI52*24/24)</f>
        <v>0</v>
      </c>
      <c r="BK52" s="9">
        <f>COUNTIF(B52:C52,"R/C")</f>
        <v>0</v>
      </c>
      <c r="BL52" s="19">
        <f>SUM(BK52*24/24)</f>
        <v>0</v>
      </c>
      <c r="BM52" s="9">
        <f>COUNTIF(D52:E52,"R/C")</f>
        <v>0</v>
      </c>
      <c r="BN52" s="19">
        <f>SUM(BM52*24/24)</f>
        <v>0</v>
      </c>
      <c r="BO52" s="9">
        <f>COUNTIF(F52:G52,"R/C")</f>
        <v>0</v>
      </c>
      <c r="BP52" s="19">
        <f>SUM(BO52*24/24)</f>
        <v>0</v>
      </c>
      <c r="BQ52" s="9">
        <f>COUNTIF(H52:I52,"R/C")</f>
        <v>0</v>
      </c>
      <c r="BR52" s="19">
        <f>SUM(BQ52*24/24)</f>
        <v>0</v>
      </c>
      <c r="BS52" s="9">
        <f>COUNTIF(J52:K52,"R/C")</f>
        <v>0</v>
      </c>
      <c r="BT52" s="19">
        <f>SUM(BS52*24/24)</f>
        <v>0</v>
      </c>
      <c r="BU52" s="9">
        <f>COUNTIF(L52:M52,"R/C")</f>
        <v>0</v>
      </c>
      <c r="BV52" s="19">
        <f>SUM(BU52*24/24)</f>
        <v>0</v>
      </c>
      <c r="BW52" s="9">
        <f>COUNTIF(N52:O52,"R/C")</f>
        <v>0</v>
      </c>
      <c r="BX52" s="19">
        <f>SUM(BW52*24/24)</f>
        <v>0</v>
      </c>
      <c r="BY52" s="9">
        <f>COUNTIF(B52:C52,"A")</f>
        <v>0</v>
      </c>
      <c r="BZ52" s="19"/>
      <c r="CA52" s="9">
        <f>COUNTIF(D52:E52,"A")</f>
        <v>0</v>
      </c>
      <c r="CB52" s="19"/>
      <c r="CC52" s="9">
        <f>COUNTIF(F52:G52,"A")</f>
        <v>0</v>
      </c>
      <c r="CD52" s="19"/>
      <c r="CE52" s="9">
        <f>COUNTIF(H52:I52,"A")</f>
        <v>0</v>
      </c>
      <c r="CF52" s="19"/>
      <c r="CG52" s="9">
        <f>COUNTIF(J52:K52,"A")</f>
        <v>0</v>
      </c>
      <c r="CH52" s="19"/>
      <c r="CI52" s="9">
        <f>COUNTIF(L52:M52,"A")</f>
        <v>0</v>
      </c>
      <c r="CJ52" s="19"/>
      <c r="CK52" s="9">
        <f>COUNTIF(N52:O52,"A")</f>
        <v>0</v>
      </c>
      <c r="CL52" s="19"/>
      <c r="CM52" s="20"/>
      <c r="CN52" s="21"/>
    </row>
    <row r="53" spans="1:92" ht="15.75" customHeight="1" thickBot="1" x14ac:dyDescent="0.3">
      <c r="A53" s="22"/>
      <c r="B53" s="23"/>
      <c r="C53" s="24"/>
      <c r="D53" s="23" t="s">
        <v>34</v>
      </c>
      <c r="E53" s="24">
        <v>0.87152777777777779</v>
      </c>
      <c r="F53" s="23"/>
      <c r="G53" s="24"/>
      <c r="H53" s="23"/>
      <c r="I53" s="24"/>
      <c r="J53" s="23" t="s">
        <v>23</v>
      </c>
      <c r="K53" s="24">
        <v>0.97916666666666663</v>
      </c>
      <c r="L53" s="23" t="s">
        <v>50</v>
      </c>
      <c r="M53" s="24">
        <v>5.5555555555555552E-2</v>
      </c>
      <c r="N53" s="23" t="s">
        <v>50</v>
      </c>
      <c r="O53" s="24">
        <v>5.5555555555555552E-2</v>
      </c>
      <c r="P53" s="43"/>
      <c r="Q53" s="44"/>
      <c r="R53" s="17"/>
      <c r="S53" s="59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BZ53" s="8"/>
      <c r="CM53" s="20"/>
      <c r="CN53" s="21"/>
    </row>
    <row r="54" spans="1:92" s="58" customFormat="1" ht="15.75" customHeight="1" outlineLevel="1" thickBot="1" x14ac:dyDescent="0.3">
      <c r="A54" s="27" t="s">
        <v>25</v>
      </c>
      <c r="B54" s="45">
        <f>(C53&lt;C52)+C53-C52+T52</f>
        <v>0</v>
      </c>
      <c r="C54" s="46"/>
      <c r="D54" s="47">
        <f>(E53&lt;E52)+E53-E52+V52</f>
        <v>0.37500000000000006</v>
      </c>
      <c r="E54" s="46"/>
      <c r="F54" s="47">
        <f>(G53&lt;G52)+G53-G52+X52</f>
        <v>0</v>
      </c>
      <c r="G54" s="46"/>
      <c r="H54" s="47">
        <f>(I53&lt;I52)+I53-I52+Z52</f>
        <v>0</v>
      </c>
      <c r="I54" s="46"/>
      <c r="J54" s="47">
        <f>(K53&lt;K52)+K53-K52+AB52</f>
        <v>0.375</v>
      </c>
      <c r="K54" s="46"/>
      <c r="L54" s="47">
        <f>(M53&lt;M52)+M53-M52+AD52</f>
        <v>0.37152777777777779</v>
      </c>
      <c r="M54" s="46"/>
      <c r="N54" s="47">
        <f>(O53&lt;O52)+O53-O52+AF52</f>
        <v>0.37152777777777779</v>
      </c>
      <c r="O54" s="48"/>
      <c r="P54" s="60">
        <f>SUM(B54:N54)</f>
        <v>1.4930555555555554</v>
      </c>
      <c r="Q54" s="5">
        <f>SUM(R37+R42+R47+R52)</f>
        <v>10</v>
      </c>
      <c r="R54" s="38"/>
      <c r="S54" s="7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</row>
    <row r="55" spans="1:92" s="58" customFormat="1" ht="15.75" customHeight="1" outlineLevel="1" x14ac:dyDescent="0.25">
      <c r="A55" s="27" t="s">
        <v>26</v>
      </c>
      <c r="B55" s="66"/>
      <c r="C55" s="34">
        <f>(E52&lt;C53)+E52-C53+AH52+AV52+BL52</f>
        <v>1.4965277777777777</v>
      </c>
      <c r="D55" s="35" t="e">
        <f>(D50&lt;#REF!)+D50-#REF!</f>
        <v>#REF!</v>
      </c>
      <c r="E55" s="34">
        <f>(G52&lt;E53)+G52-E53+AJ52+AX52+BN52</f>
        <v>0.12847222222222221</v>
      </c>
      <c r="F55" s="35" t="e">
        <f>(F50&lt;#REF!)+F50-#REF!</f>
        <v>#REF!</v>
      </c>
      <c r="G55" s="34">
        <f>(I52&lt;G53)+I52-G53+AL52+AZ52+BP52</f>
        <v>1</v>
      </c>
      <c r="H55" s="35" t="e">
        <f>(H50&lt;#REF!)+H50-#REF!</f>
        <v>#REF!</v>
      </c>
      <c r="I55" s="34">
        <f>(K52&lt;I53)+K52-I53+AN52+BB52+BR52</f>
        <v>1.6041666666666665</v>
      </c>
      <c r="J55" s="35" t="e">
        <f>(J50&lt;#REF!)+J50-#REF!</f>
        <v>#REF!</v>
      </c>
      <c r="K55" s="34">
        <f>(M52&lt;K53)+M52-K53+AP52+BD52+BT52</f>
        <v>0.70486111111111105</v>
      </c>
      <c r="L55" s="35" t="e">
        <f>(L50&lt;#REF!)+L50-#REF!</f>
        <v>#REF!</v>
      </c>
      <c r="M55" s="34">
        <f>(O52&lt;M53)+O52-M53+AR52+BF52+BV52</f>
        <v>0.62847222222222221</v>
      </c>
      <c r="N55" s="35" t="e">
        <f>(N50&lt;#REF!)+N50-#REF!</f>
        <v>#REF!</v>
      </c>
      <c r="O55" s="36">
        <f>(P52&lt;O53)+P52-O53+AT52+BH52+BX52</f>
        <v>0.94444444444444442</v>
      </c>
      <c r="P55" s="62"/>
      <c r="Q55" s="26"/>
      <c r="R55" s="38"/>
      <c r="S55" s="7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</row>
    <row r="56" spans="1:92" s="58" customFormat="1" ht="15.75" customHeight="1" outlineLevel="1" thickBot="1" x14ac:dyDescent="0.3">
      <c r="A56" s="27"/>
      <c r="B56" s="63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2"/>
      <c r="P56" s="62"/>
      <c r="Q56" s="26"/>
      <c r="R56" s="38"/>
      <c r="S56" s="7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</row>
    <row r="57" spans="1:92" ht="15.75" customHeight="1" x14ac:dyDescent="0.25">
      <c r="A57" s="11" t="s">
        <v>68</v>
      </c>
      <c r="B57" s="12" t="s">
        <v>69</v>
      </c>
      <c r="C57" s="13">
        <v>0.64583333333333337</v>
      </c>
      <c r="D57" s="12" t="s">
        <v>13</v>
      </c>
      <c r="E57" s="13"/>
      <c r="F57" s="12" t="s">
        <v>20</v>
      </c>
      <c r="G57" s="13"/>
      <c r="H57" s="12" t="s">
        <v>19</v>
      </c>
      <c r="I57" s="13"/>
      <c r="J57" s="12" t="s">
        <v>57</v>
      </c>
      <c r="K57" s="14">
        <v>0.22569444444444445</v>
      </c>
      <c r="L57" s="12" t="s">
        <v>20</v>
      </c>
      <c r="M57" s="13"/>
      <c r="N57" s="12" t="s">
        <v>19</v>
      </c>
      <c r="O57" s="13"/>
      <c r="P57" s="43"/>
      <c r="Q57" s="26"/>
      <c r="R57" s="17">
        <f>SUM(BW57+BU57+BS57+BQ57+BO57+BM57+BK57+BI57+BG57+BE57+BC57+BA57+AY57+AW57+AU57+AS57+AQ57+AO57+AM57+AK57+AI57+AG57)</f>
        <v>4</v>
      </c>
      <c r="S57" s="18">
        <f>COUNTIF(B57:C57,"RES")</f>
        <v>0</v>
      </c>
      <c r="T57" s="19">
        <f>SUM(S57*8/24)</f>
        <v>0</v>
      </c>
      <c r="U57" s="9">
        <f>COUNTIF(D57:E57,"RES")</f>
        <v>0</v>
      </c>
      <c r="V57" s="19">
        <f>SUM(U57*8/24)</f>
        <v>0</v>
      </c>
      <c r="W57" s="9">
        <f>COUNTIF(F57:G57,"RES")</f>
        <v>0</v>
      </c>
      <c r="X57" s="19">
        <f>SUM(W57*8/24)</f>
        <v>0</v>
      </c>
      <c r="Y57" s="9">
        <f>COUNTIF(H57:I57,"RES")</f>
        <v>0</v>
      </c>
      <c r="Z57" s="19">
        <f>SUM(Y57*8/24)</f>
        <v>0</v>
      </c>
      <c r="AA57" s="9">
        <f>COUNTIF(J57:K57,"RES")</f>
        <v>0</v>
      </c>
      <c r="AB57" s="19">
        <f>SUM(AA57*8/24)</f>
        <v>0</v>
      </c>
      <c r="AC57" s="9">
        <f>COUNTIF(L57:M57,"RES")</f>
        <v>0</v>
      </c>
      <c r="AD57" s="19">
        <f>SUM(AC57*8/24)</f>
        <v>0</v>
      </c>
      <c r="AE57" s="9">
        <f>COUNTIF(N57:O57,"RES")</f>
        <v>0</v>
      </c>
      <c r="AF57" s="19">
        <f>SUM(AE57*8/24)</f>
        <v>0</v>
      </c>
      <c r="AG57" s="9">
        <f>COUNTIF(B57:C57,"R")</f>
        <v>0</v>
      </c>
      <c r="AH57" s="19">
        <f>SUM(AG57*24/24)</f>
        <v>0</v>
      </c>
      <c r="AI57" s="9">
        <f>COUNTIF(D57:E57,"R")</f>
        <v>0</v>
      </c>
      <c r="AJ57" s="19">
        <f>SUM(AI57*24/24)</f>
        <v>0</v>
      </c>
      <c r="AK57" s="9">
        <f>COUNTIF(F57:G57,"R")</f>
        <v>1</v>
      </c>
      <c r="AL57" s="19">
        <f>SUM(AK57*24/24)</f>
        <v>1</v>
      </c>
      <c r="AM57" s="9">
        <f>COUNTIF(H57:I57,"R")</f>
        <v>0</v>
      </c>
      <c r="AN57" s="19">
        <f>SUM(AM57*24/24)</f>
        <v>0</v>
      </c>
      <c r="AO57" s="9">
        <f>COUNTIF(J57:K57,"R")</f>
        <v>0</v>
      </c>
      <c r="AP57" s="19">
        <f>SUM(AO57*24/24)</f>
        <v>0</v>
      </c>
      <c r="AQ57" s="9">
        <f>COUNTIF(L57:M57,"R")</f>
        <v>1</v>
      </c>
      <c r="AR57" s="19">
        <f>SUM(AQ57*24/24)</f>
        <v>1</v>
      </c>
      <c r="AS57" s="9">
        <f>COUNTIF(N57:O57,"R")</f>
        <v>0</v>
      </c>
      <c r="AT57" s="19">
        <f>SUM(AS57*24/24)</f>
        <v>0</v>
      </c>
      <c r="AU57" s="9">
        <f>COUNTIF(B57:C57,"C")</f>
        <v>0</v>
      </c>
      <c r="AV57" s="19">
        <f>SUM(AU57*24/24)</f>
        <v>0</v>
      </c>
      <c r="AW57" s="9">
        <f>COUNTIF(D57:E57,"C")</f>
        <v>0</v>
      </c>
      <c r="AX57" s="19">
        <f>SUM(AW57*24/24)</f>
        <v>0</v>
      </c>
      <c r="AY57" s="9">
        <f>COUNTIF(F57:G57,"C")</f>
        <v>0</v>
      </c>
      <c r="AZ57" s="19">
        <f>SUM(AY57*24/24)</f>
        <v>0</v>
      </c>
      <c r="BA57" s="9">
        <f>COUNTIF(H57:I57,"C")</f>
        <v>1</v>
      </c>
      <c r="BB57" s="19">
        <f>SUM(BA57*24/24)</f>
        <v>1</v>
      </c>
      <c r="BC57" s="9">
        <f>COUNTIF(J57:K57,"C")</f>
        <v>0</v>
      </c>
      <c r="BD57" s="19">
        <f>SUM(BC57*24/24)</f>
        <v>0</v>
      </c>
      <c r="BE57" s="9">
        <f>COUNTIF(L57:M57,"C")</f>
        <v>0</v>
      </c>
      <c r="BF57" s="19">
        <f>SUM(BE57*24/24)</f>
        <v>0</v>
      </c>
      <c r="BG57" s="9">
        <f>COUNTIF(N57:O57,"C")</f>
        <v>1</v>
      </c>
      <c r="BH57" s="19">
        <f>SUM(BG57*24/24)</f>
        <v>1</v>
      </c>
      <c r="BI57" s="9">
        <f>COUNTIF(P57:P57,"C")</f>
        <v>0</v>
      </c>
      <c r="BJ57" s="19">
        <f>SUM(BI57*24/24)</f>
        <v>0</v>
      </c>
      <c r="BK57" s="9">
        <f>COUNTIF(B57:C57,"R/C")</f>
        <v>0</v>
      </c>
      <c r="BL57" s="19">
        <f>SUM(BK57*24/24)</f>
        <v>0</v>
      </c>
      <c r="BM57" s="9">
        <f>COUNTIF(D57:E57,"R/C")</f>
        <v>0</v>
      </c>
      <c r="BN57" s="19">
        <f>SUM(BM57*24/24)</f>
        <v>0</v>
      </c>
      <c r="BO57" s="9">
        <f>COUNTIF(F57:G57,"R/C")</f>
        <v>0</v>
      </c>
      <c r="BP57" s="19">
        <f>SUM(BO57*24/24)</f>
        <v>0</v>
      </c>
      <c r="BQ57" s="9">
        <f>COUNTIF(H57:I57,"R/C")</f>
        <v>0</v>
      </c>
      <c r="BR57" s="19">
        <f>SUM(BQ57*24/24)</f>
        <v>0</v>
      </c>
      <c r="BS57" s="9">
        <f>COUNTIF(J57:K57,"R/C")</f>
        <v>0</v>
      </c>
      <c r="BT57" s="19">
        <f>SUM(BS57*24/24)</f>
        <v>0</v>
      </c>
      <c r="BU57" s="9">
        <f>COUNTIF(L57:M57,"R/C")</f>
        <v>0</v>
      </c>
      <c r="BV57" s="19">
        <f>SUM(BU57*24/24)</f>
        <v>0</v>
      </c>
      <c r="BW57" s="9">
        <f>COUNTIF(N57:O57,"R/C")</f>
        <v>0</v>
      </c>
      <c r="BX57" s="19">
        <f>SUM(BW57*24/24)</f>
        <v>0</v>
      </c>
      <c r="BY57" s="9">
        <f>COUNTIF(B57:C57,"A")</f>
        <v>0</v>
      </c>
      <c r="BZ57" s="19"/>
      <c r="CA57" s="9">
        <f>COUNTIF(D57:E57,"A")</f>
        <v>1</v>
      </c>
      <c r="CB57" s="19"/>
      <c r="CC57" s="9">
        <f>COUNTIF(F57:G57,"A")</f>
        <v>0</v>
      </c>
      <c r="CD57" s="19"/>
      <c r="CE57" s="9">
        <f>COUNTIF(H57:I57,"A")</f>
        <v>0</v>
      </c>
      <c r="CF57" s="19"/>
      <c r="CG57" s="9">
        <f>COUNTIF(J57:K57,"A")</f>
        <v>0</v>
      </c>
      <c r="CH57" s="19"/>
      <c r="CI57" s="9">
        <f>COUNTIF(L57:M57,"A")</f>
        <v>0</v>
      </c>
      <c r="CJ57" s="19"/>
      <c r="CK57" s="9">
        <f>COUNTIF(N57:O57,"A")</f>
        <v>0</v>
      </c>
      <c r="CL57" s="20"/>
      <c r="CM57" s="21"/>
      <c r="CN57" s="21"/>
    </row>
    <row r="58" spans="1:92" ht="15.75" customHeight="1" thickBot="1" x14ac:dyDescent="0.3">
      <c r="A58" s="22"/>
      <c r="B58" s="23" t="s">
        <v>45</v>
      </c>
      <c r="C58" s="24">
        <v>3.472222222222222E-3</v>
      </c>
      <c r="D58" s="23"/>
      <c r="E58" s="24"/>
      <c r="F58" s="23"/>
      <c r="G58" s="24"/>
      <c r="H58" s="23"/>
      <c r="I58" s="24"/>
      <c r="J58" s="23" t="s">
        <v>24</v>
      </c>
      <c r="K58" s="25">
        <v>0.55902777777777779</v>
      </c>
      <c r="L58" s="23"/>
      <c r="M58" s="24"/>
      <c r="N58" s="23"/>
      <c r="O58" s="24"/>
      <c r="P58" s="43"/>
      <c r="Q58" s="44"/>
      <c r="R58" s="17"/>
      <c r="S58" s="59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BZ58" s="8"/>
      <c r="CL58" s="20"/>
      <c r="CM58" s="21"/>
      <c r="CN58" s="21"/>
    </row>
    <row r="59" spans="1:92" s="58" customFormat="1" ht="15.75" customHeight="1" outlineLevel="1" thickBot="1" x14ac:dyDescent="0.3">
      <c r="A59" s="27" t="s">
        <v>25</v>
      </c>
      <c r="B59" s="45">
        <f>(C58&lt;C57)+C58-C57+T57</f>
        <v>0.35763888888888895</v>
      </c>
      <c r="C59" s="46"/>
      <c r="D59" s="47">
        <f>(E58&lt;E57)+E58-E57+V57</f>
        <v>0</v>
      </c>
      <c r="E59" s="46"/>
      <c r="F59" s="47">
        <f>(G58&lt;G57)+G58-G57+X57</f>
        <v>0</v>
      </c>
      <c r="G59" s="46"/>
      <c r="H59" s="47">
        <f>(I58&lt;I57)+I58-I57+Z57</f>
        <v>0</v>
      </c>
      <c r="I59" s="46"/>
      <c r="J59" s="47">
        <f>(K58&lt;K57)+K58-K57+AB57</f>
        <v>0.33333333333333337</v>
      </c>
      <c r="K59" s="46"/>
      <c r="L59" s="47">
        <f>(M58&lt;M57)+M58-M57+AD57</f>
        <v>0</v>
      </c>
      <c r="M59" s="46"/>
      <c r="N59" s="47">
        <f>(O58&lt;O57)+O58-O57+AF57</f>
        <v>0</v>
      </c>
      <c r="O59" s="48"/>
      <c r="P59" s="60">
        <f>SUM(B59:N59)</f>
        <v>0.69097222222222232</v>
      </c>
      <c r="Q59" s="5">
        <f>SUM(R42+R47+R52+R57)</f>
        <v>10</v>
      </c>
      <c r="R59" s="38"/>
      <c r="S59" s="7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</row>
    <row r="60" spans="1:92" s="58" customFormat="1" ht="15.75" customHeight="1" outlineLevel="1" x14ac:dyDescent="0.25">
      <c r="A60" s="27" t="s">
        <v>26</v>
      </c>
      <c r="B60" s="66"/>
      <c r="C60" s="34">
        <f>(E57&lt;C58)+E57-C58+AH57+AV57+BL57</f>
        <v>0.99652777777777779</v>
      </c>
      <c r="D60" s="35" t="e">
        <f>(D55&lt;#REF!)+D55-#REF!</f>
        <v>#REF!</v>
      </c>
      <c r="E60" s="34">
        <f>(G57&lt;E58)+G57-E58+AJ57+AX57+BN57</f>
        <v>0</v>
      </c>
      <c r="F60" s="35" t="e">
        <f>(F55&lt;#REF!)+F55-#REF!</f>
        <v>#REF!</v>
      </c>
      <c r="G60" s="34">
        <f>(I57&lt;G58)+I57-G58+AL57+AZ57+BP57</f>
        <v>1</v>
      </c>
      <c r="H60" s="35" t="e">
        <f>(H55&lt;#REF!)+H55-#REF!</f>
        <v>#REF!</v>
      </c>
      <c r="I60" s="34">
        <f>(K57&lt;I58)+K57-I58+AN57+BB57+BR57</f>
        <v>1.2256944444444444</v>
      </c>
      <c r="J60" s="35" t="e">
        <f>(J55&lt;#REF!)+J55-#REF!</f>
        <v>#REF!</v>
      </c>
      <c r="K60" s="34">
        <f>(M57&lt;K58)+M57-K58+AP57+BD57+BT57</f>
        <v>0.44097222222222221</v>
      </c>
      <c r="L60" s="35" t="e">
        <f>(L55&lt;#REF!)+L55-#REF!</f>
        <v>#REF!</v>
      </c>
      <c r="M60" s="34">
        <f>(O57&lt;M58)+O57-M58+AR57+BF57+BV57</f>
        <v>1</v>
      </c>
      <c r="N60" s="35" t="e">
        <f>(N55&lt;#REF!)+N55-#REF!</f>
        <v>#REF!</v>
      </c>
      <c r="O60" s="36">
        <f>(P57&lt;O58)+P57-O58+AT57+BH57+BX57</f>
        <v>1</v>
      </c>
      <c r="P60" s="62"/>
      <c r="Q60" s="26"/>
      <c r="R60" s="38"/>
      <c r="S60" s="7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</row>
    <row r="61" spans="1:92" s="58" customFormat="1" ht="15.75" customHeight="1" outlineLevel="1" thickBot="1" x14ac:dyDescent="0.3">
      <c r="A61" s="27"/>
      <c r="B61" s="63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2"/>
      <c r="P61" s="62"/>
      <c r="Q61" s="26"/>
      <c r="R61" s="38"/>
      <c r="S61" s="7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</row>
    <row r="62" spans="1:92" ht="15.75" customHeight="1" x14ac:dyDescent="0.25">
      <c r="A62" s="11" t="s">
        <v>70</v>
      </c>
      <c r="B62" s="12" t="s">
        <v>52</v>
      </c>
      <c r="C62" s="13">
        <v>0.20833333333333334</v>
      </c>
      <c r="D62" s="12" t="s">
        <v>31</v>
      </c>
      <c r="E62" s="13">
        <v>0.125</v>
      </c>
      <c r="F62" s="12" t="s">
        <v>71</v>
      </c>
      <c r="G62" s="13">
        <v>0.125</v>
      </c>
      <c r="H62" s="12" t="s">
        <v>43</v>
      </c>
      <c r="I62" s="13">
        <v>0.17013888888888887</v>
      </c>
      <c r="J62" s="12" t="s">
        <v>38</v>
      </c>
      <c r="K62" s="13">
        <v>0.19444444444444445</v>
      </c>
      <c r="L62" s="12" t="s">
        <v>20</v>
      </c>
      <c r="M62" s="13"/>
      <c r="N62" s="12" t="s">
        <v>19</v>
      </c>
      <c r="O62" s="13"/>
      <c r="P62" s="43"/>
      <c r="Q62" s="26"/>
      <c r="R62" s="17">
        <f>SUM(BW62+BU62+BS62+BQ62+BO62+BM62+BK62+BI62+BG62+BE62+BC62+BA62+AY62+AW62+AU62+AS62+AQ62+AO62+AM62+AK62+AI62+AG62)</f>
        <v>2</v>
      </c>
      <c r="S62" s="18">
        <f>COUNTIF(B62:C62,"RES")</f>
        <v>0</v>
      </c>
      <c r="T62" s="19">
        <f>SUM(S62*8/24)</f>
        <v>0</v>
      </c>
      <c r="U62" s="9">
        <f>COUNTIF(D62:E62,"RES")</f>
        <v>0</v>
      </c>
      <c r="V62" s="19">
        <f>SUM(U62*8/24)</f>
        <v>0</v>
      </c>
      <c r="W62" s="9">
        <f>COUNTIF(F62:G62,"RES")</f>
        <v>0</v>
      </c>
      <c r="X62" s="19">
        <f>SUM(W62*8/24)</f>
        <v>0</v>
      </c>
      <c r="Y62" s="9">
        <f>COUNTIF(H62:I62,"RES")</f>
        <v>0</v>
      </c>
      <c r="Z62" s="19">
        <f>SUM(Y62*8/24)</f>
        <v>0</v>
      </c>
      <c r="AA62" s="9">
        <f>COUNTIF(J62:K62,"RES")</f>
        <v>0</v>
      </c>
      <c r="AB62" s="19">
        <f>SUM(AA62*8/24)</f>
        <v>0</v>
      </c>
      <c r="AC62" s="9">
        <f>COUNTIF(L62:M62,"RES")</f>
        <v>0</v>
      </c>
      <c r="AD62" s="19">
        <f>SUM(AC62*8/24)</f>
        <v>0</v>
      </c>
      <c r="AE62" s="9">
        <f>COUNTIF(N62:O62,"RES")</f>
        <v>0</v>
      </c>
      <c r="AF62" s="19">
        <f>SUM(AE62*8/24)</f>
        <v>0</v>
      </c>
      <c r="AG62" s="9">
        <f>COUNTIF(B62:C62,"R")</f>
        <v>0</v>
      </c>
      <c r="AH62" s="19">
        <f>SUM(AG62*24/24)</f>
        <v>0</v>
      </c>
      <c r="AI62" s="9">
        <f>COUNTIF(D62:E62,"R")</f>
        <v>0</v>
      </c>
      <c r="AJ62" s="19">
        <f>SUM(AI62*24/24)</f>
        <v>0</v>
      </c>
      <c r="AK62" s="9">
        <f>COUNTIF(F62:G62,"R")</f>
        <v>0</v>
      </c>
      <c r="AL62" s="19">
        <f>SUM(AK62*24/24)</f>
        <v>0</v>
      </c>
      <c r="AM62" s="9">
        <f>COUNTIF(H62:I62,"R")</f>
        <v>0</v>
      </c>
      <c r="AN62" s="19">
        <f>SUM(AM62*24/24)</f>
        <v>0</v>
      </c>
      <c r="AO62" s="9">
        <f>COUNTIF(J62:K62,"R")</f>
        <v>0</v>
      </c>
      <c r="AP62" s="19">
        <f>SUM(AO62*24/24)</f>
        <v>0</v>
      </c>
      <c r="AQ62" s="9">
        <f>COUNTIF(L62:M62,"R")</f>
        <v>1</v>
      </c>
      <c r="AR62" s="19">
        <f>SUM(AQ62*24/24)</f>
        <v>1</v>
      </c>
      <c r="AS62" s="9">
        <f>COUNTIF(N62:O62,"R")</f>
        <v>0</v>
      </c>
      <c r="AT62" s="19">
        <f>SUM(AS62*24/24)</f>
        <v>0</v>
      </c>
      <c r="AU62" s="9">
        <f>COUNTIF(B62:C62,"C")</f>
        <v>0</v>
      </c>
      <c r="AV62" s="19">
        <f>SUM(AU62*24/24)</f>
        <v>0</v>
      </c>
      <c r="AW62" s="9">
        <f>COUNTIF(D62:E62,"C")</f>
        <v>0</v>
      </c>
      <c r="AX62" s="19">
        <f>SUM(AW62*24/24)</f>
        <v>0</v>
      </c>
      <c r="AY62" s="9">
        <f>COUNTIF(F62:G62,"C")</f>
        <v>0</v>
      </c>
      <c r="AZ62" s="19">
        <f>SUM(AY62*24/24)</f>
        <v>0</v>
      </c>
      <c r="BA62" s="9">
        <f>COUNTIF(H62:I62,"C")</f>
        <v>0</v>
      </c>
      <c r="BB62" s="19">
        <f>SUM(BA62*24/24)</f>
        <v>0</v>
      </c>
      <c r="BC62" s="9">
        <f>COUNTIF(J62:K62,"C")</f>
        <v>0</v>
      </c>
      <c r="BD62" s="19">
        <f>SUM(BC62*24/24)</f>
        <v>0</v>
      </c>
      <c r="BE62" s="9">
        <f>COUNTIF(L62:M62,"C")</f>
        <v>0</v>
      </c>
      <c r="BF62" s="19">
        <f>SUM(BE62*24/24)</f>
        <v>0</v>
      </c>
      <c r="BG62" s="9">
        <f>COUNTIF(N62:O62,"C")</f>
        <v>1</v>
      </c>
      <c r="BH62" s="19">
        <f>SUM(BG62*24/24)</f>
        <v>1</v>
      </c>
      <c r="BI62" s="9">
        <f>COUNTIF(P62:P62,"C")</f>
        <v>0</v>
      </c>
      <c r="BJ62" s="19">
        <f>SUM(BI62*24/24)</f>
        <v>0</v>
      </c>
      <c r="BK62" s="9">
        <f>COUNTIF(B62:C62,"R/C")</f>
        <v>0</v>
      </c>
      <c r="BL62" s="19">
        <f>SUM(BK62*24/24)</f>
        <v>0</v>
      </c>
      <c r="BM62" s="9">
        <f>COUNTIF(D62:E62,"R/C")</f>
        <v>0</v>
      </c>
      <c r="BN62" s="19">
        <f>SUM(BM62*24/24)</f>
        <v>0</v>
      </c>
      <c r="BO62" s="9">
        <f>COUNTIF(F62:G62,"R/C")</f>
        <v>0</v>
      </c>
      <c r="BP62" s="19">
        <f>SUM(BO62*24/24)</f>
        <v>0</v>
      </c>
      <c r="BQ62" s="9">
        <f>COUNTIF(H62:I62,"R/C")</f>
        <v>0</v>
      </c>
      <c r="BR62" s="19">
        <f>SUM(BQ62*24/24)</f>
        <v>0</v>
      </c>
      <c r="BS62" s="9">
        <f>COUNTIF(J62:K62,"R/C")</f>
        <v>0</v>
      </c>
      <c r="BT62" s="19">
        <f>SUM(BS62*24/24)</f>
        <v>0</v>
      </c>
      <c r="BU62" s="9">
        <f>COUNTIF(L62:M62,"R/C")</f>
        <v>0</v>
      </c>
      <c r="BV62" s="19">
        <f>SUM(BU62*24/24)</f>
        <v>0</v>
      </c>
      <c r="BW62" s="9">
        <f>COUNTIF(N62:O62,"R/C")</f>
        <v>0</v>
      </c>
      <c r="BX62" s="19">
        <f>SUM(BW62*24/24)</f>
        <v>0</v>
      </c>
      <c r="BY62" s="9">
        <f>COUNTIF(B62:C62,"A")</f>
        <v>0</v>
      </c>
      <c r="BZ62" s="19"/>
      <c r="CA62" s="9">
        <f>COUNTIF(D62:E62,"A")</f>
        <v>0</v>
      </c>
      <c r="CB62" s="19"/>
      <c r="CC62" s="9">
        <f>COUNTIF(F62:G62,"A")</f>
        <v>0</v>
      </c>
      <c r="CD62" s="19"/>
      <c r="CE62" s="9">
        <f>COUNTIF(H62:I62,"A")</f>
        <v>0</v>
      </c>
      <c r="CF62" s="19"/>
      <c r="CG62" s="9">
        <f>COUNTIF(J62:K62,"A")</f>
        <v>0</v>
      </c>
      <c r="CH62" s="19"/>
      <c r="CI62" s="9">
        <f>COUNTIF(L62:M62,"A")</f>
        <v>0</v>
      </c>
      <c r="CJ62" s="19"/>
      <c r="CK62" s="9">
        <f>COUNTIF(N62:O62,"A")</f>
        <v>0</v>
      </c>
      <c r="CL62" s="19"/>
    </row>
    <row r="63" spans="1:92" ht="15.75" customHeight="1" thickBot="1" x14ac:dyDescent="0.3">
      <c r="A63" s="22"/>
      <c r="B63" s="23" t="s">
        <v>40</v>
      </c>
      <c r="C63" s="24">
        <v>0.53819444444444442</v>
      </c>
      <c r="D63" s="23" t="s">
        <v>35</v>
      </c>
      <c r="E63" s="24">
        <v>0.44444444444444442</v>
      </c>
      <c r="F63" s="23" t="s">
        <v>22</v>
      </c>
      <c r="G63" s="24">
        <v>0.41666666666666669</v>
      </c>
      <c r="H63" s="23" t="s">
        <v>45</v>
      </c>
      <c r="I63" s="24">
        <v>0.5</v>
      </c>
      <c r="J63" s="23" t="s">
        <v>41</v>
      </c>
      <c r="K63" s="24">
        <v>0.55555555555555558</v>
      </c>
      <c r="L63" s="23"/>
      <c r="M63" s="24"/>
      <c r="N63" s="23"/>
      <c r="O63" s="24"/>
      <c r="P63" s="43"/>
      <c r="Q63" s="44"/>
      <c r="R63" s="17"/>
      <c r="S63" s="59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BZ63" s="8"/>
    </row>
    <row r="64" spans="1:92" s="58" customFormat="1" ht="15.75" customHeight="1" outlineLevel="1" thickBot="1" x14ac:dyDescent="0.3">
      <c r="A64" s="27" t="s">
        <v>25</v>
      </c>
      <c r="B64" s="45">
        <f>(C63&lt;C62)+C63-C62+T62</f>
        <v>0.32986111111111105</v>
      </c>
      <c r="C64" s="46"/>
      <c r="D64" s="47">
        <f>(E63&lt;E62)+E63-E62+V62</f>
        <v>0.31944444444444442</v>
      </c>
      <c r="E64" s="46"/>
      <c r="F64" s="47">
        <f>(G63&lt;G62)+G63-G62+X62</f>
        <v>0.29166666666666669</v>
      </c>
      <c r="G64" s="46"/>
      <c r="H64" s="47">
        <f>(I63&lt;I62)+I63-I62+Z62</f>
        <v>0.32986111111111116</v>
      </c>
      <c r="I64" s="46"/>
      <c r="J64" s="47">
        <f>(K63&lt;K62)+K63-K62+AB62</f>
        <v>0.36111111111111116</v>
      </c>
      <c r="K64" s="46"/>
      <c r="L64" s="47">
        <f>(M63&lt;M62)+M63-M62+AD62</f>
        <v>0</v>
      </c>
      <c r="M64" s="46"/>
      <c r="N64" s="47">
        <f>(O63&lt;O62)+O63-O62+AF62</f>
        <v>0</v>
      </c>
      <c r="O64" s="48"/>
      <c r="P64" s="60">
        <f>SUM(B64:N64)</f>
        <v>1.6319444444444444</v>
      </c>
      <c r="Q64" s="5">
        <f>SUM(R47+R52+R57+R62)</f>
        <v>10</v>
      </c>
      <c r="R64" s="38"/>
      <c r="S64" s="7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</row>
    <row r="65" spans="1:92" s="58" customFormat="1" ht="15.75" customHeight="1" outlineLevel="1" x14ac:dyDescent="0.25">
      <c r="A65" s="27" t="s">
        <v>26</v>
      </c>
      <c r="B65" s="66"/>
      <c r="C65" s="34">
        <f>(E62&lt;C63)+E62-C63+AH62+AV62+BL62</f>
        <v>0.58680555555555558</v>
      </c>
      <c r="D65" s="35" t="e">
        <f>(D60&lt;#REF!)+D60-#REF!</f>
        <v>#REF!</v>
      </c>
      <c r="E65" s="34">
        <f>(G62&lt;E63)+G62-E63+AJ62+AX62+BN62</f>
        <v>0.68055555555555558</v>
      </c>
      <c r="F65" s="35" t="e">
        <f>(F60&lt;#REF!)+F60-#REF!</f>
        <v>#REF!</v>
      </c>
      <c r="G65" s="34">
        <f>(I62&lt;G63)+I62-G63+AL62+AZ62+BP62</f>
        <v>0.7534722222222221</v>
      </c>
      <c r="H65" s="35" t="e">
        <f>(H60&lt;#REF!)+H60-#REF!</f>
        <v>#REF!</v>
      </c>
      <c r="I65" s="34">
        <f>(K62&lt;I63)+K62-I63+AN62+BB62+BR62</f>
        <v>0.69444444444444442</v>
      </c>
      <c r="J65" s="35" t="e">
        <f>(J60&lt;#REF!)+J60-#REF!</f>
        <v>#REF!</v>
      </c>
      <c r="K65" s="34">
        <f>(M62&lt;K63)+M62-K63+AP62+BD62+BT62</f>
        <v>0.44444444444444442</v>
      </c>
      <c r="L65" s="35" t="e">
        <f>(L60&lt;#REF!)+L60-#REF!</f>
        <v>#REF!</v>
      </c>
      <c r="M65" s="34">
        <f>(O62&lt;M63)+O62-M63+AR62+BF62+BV62</f>
        <v>1</v>
      </c>
      <c r="N65" s="35" t="e">
        <f>(N60&lt;#REF!)+N60-#REF!</f>
        <v>#REF!</v>
      </c>
      <c r="O65" s="36">
        <f>(P62&lt;O63)+P62-O63+AT62+BH62+BX62</f>
        <v>1</v>
      </c>
      <c r="P65" s="62"/>
      <c r="Q65" s="26"/>
      <c r="R65" s="38"/>
      <c r="S65" s="7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</row>
    <row r="66" spans="1:92" s="58" customFormat="1" ht="15.75" customHeight="1" outlineLevel="1" thickBot="1" x14ac:dyDescent="0.3">
      <c r="A66" s="27"/>
      <c r="B66" s="63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2"/>
      <c r="P66" s="62"/>
      <c r="Q66" s="26"/>
      <c r="R66" s="38"/>
      <c r="S66" s="7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</row>
    <row r="67" spans="1:92" ht="15.75" customHeight="1" x14ac:dyDescent="0.25">
      <c r="A67" s="11" t="s">
        <v>72</v>
      </c>
      <c r="B67" s="52" t="s">
        <v>73</v>
      </c>
      <c r="C67" s="14">
        <v>0.21527777777777779</v>
      </c>
      <c r="D67" s="12" t="s">
        <v>29</v>
      </c>
      <c r="E67" s="13">
        <v>0.125</v>
      </c>
      <c r="F67" s="12" t="s">
        <v>32</v>
      </c>
      <c r="G67" s="13">
        <v>0.14583333333333334</v>
      </c>
      <c r="H67" s="12" t="s">
        <v>33</v>
      </c>
      <c r="I67" s="13">
        <v>0.1875</v>
      </c>
      <c r="J67" s="12" t="s">
        <v>32</v>
      </c>
      <c r="K67" s="13">
        <v>0.14583333333333334</v>
      </c>
      <c r="L67" s="12" t="s">
        <v>20</v>
      </c>
      <c r="M67" s="13"/>
      <c r="N67" s="12" t="s">
        <v>19</v>
      </c>
      <c r="O67" s="13"/>
      <c r="P67" s="43"/>
      <c r="Q67" s="26"/>
      <c r="R67" s="17">
        <f>SUM(BW67+BU67+BS67+BQ67+BO67+BM67+BK67+BI67+BG67+BE67+BC67+BA67+AY67+AW67+AU67+AS67+AQ67+AO67+AM67+AK67+AI67+AG67)</f>
        <v>2</v>
      </c>
      <c r="S67" s="18">
        <f>COUNTIF(B67:C67,"RES")</f>
        <v>0</v>
      </c>
      <c r="T67" s="19">
        <f>SUM(S67*8/24)</f>
        <v>0</v>
      </c>
      <c r="U67" s="9">
        <f>COUNTIF(D67:E67,"RES")</f>
        <v>0</v>
      </c>
      <c r="V67" s="19">
        <f>SUM(U67*8/24)</f>
        <v>0</v>
      </c>
      <c r="W67" s="9">
        <f>COUNTIF(F67:G67,"RES")</f>
        <v>0</v>
      </c>
      <c r="X67" s="19">
        <f>SUM(W67*8/24)</f>
        <v>0</v>
      </c>
      <c r="Y67" s="9">
        <f>COUNTIF(H67:I67,"RES")</f>
        <v>0</v>
      </c>
      <c r="Z67" s="19">
        <f>SUM(Y67*8/24)</f>
        <v>0</v>
      </c>
      <c r="AA67" s="9">
        <f>COUNTIF(J67:K67,"RES")</f>
        <v>0</v>
      </c>
      <c r="AB67" s="19">
        <f>SUM(AA67*8/24)</f>
        <v>0</v>
      </c>
      <c r="AC67" s="9">
        <f>COUNTIF(L67:M67,"RES")</f>
        <v>0</v>
      </c>
      <c r="AD67" s="19">
        <f>SUM(AC67*8/24)</f>
        <v>0</v>
      </c>
      <c r="AE67" s="9">
        <f>COUNTIF(N67:O67,"RES")</f>
        <v>0</v>
      </c>
      <c r="AF67" s="19">
        <f>SUM(AE67*8/24)</f>
        <v>0</v>
      </c>
      <c r="AG67" s="9">
        <f>COUNTIF(B67:C67,"R")</f>
        <v>0</v>
      </c>
      <c r="AH67" s="19">
        <f>SUM(AG67*24/24)</f>
        <v>0</v>
      </c>
      <c r="AI67" s="9">
        <f>COUNTIF(D67:E67,"R")</f>
        <v>0</v>
      </c>
      <c r="AJ67" s="19">
        <f>SUM(AI67*24/24)</f>
        <v>0</v>
      </c>
      <c r="AK67" s="9">
        <f>COUNTIF(F67:G67,"R")</f>
        <v>0</v>
      </c>
      <c r="AL67" s="19">
        <f>SUM(AK67*24/24)</f>
        <v>0</v>
      </c>
      <c r="AM67" s="9">
        <f>COUNTIF(H67:I67,"R")</f>
        <v>0</v>
      </c>
      <c r="AN67" s="19">
        <f>SUM(AM67*24/24)</f>
        <v>0</v>
      </c>
      <c r="AO67" s="9">
        <f>COUNTIF(J67:K67,"R")</f>
        <v>0</v>
      </c>
      <c r="AP67" s="19">
        <f>SUM(AO67*24/24)</f>
        <v>0</v>
      </c>
      <c r="AQ67" s="9">
        <f>COUNTIF(L67:M67,"R")</f>
        <v>1</v>
      </c>
      <c r="AR67" s="19">
        <f>SUM(AQ67*24/24)</f>
        <v>1</v>
      </c>
      <c r="AS67" s="9">
        <f>COUNTIF(N67:O67,"R")</f>
        <v>0</v>
      </c>
      <c r="AT67" s="19">
        <f>SUM(AS67*24/24)</f>
        <v>0</v>
      </c>
      <c r="AU67" s="9">
        <f>COUNTIF(B67:C67,"C")</f>
        <v>0</v>
      </c>
      <c r="AV67" s="19">
        <f>SUM(AU67*24/24)</f>
        <v>0</v>
      </c>
      <c r="AW67" s="9">
        <f>COUNTIF(D67:E67,"C")</f>
        <v>0</v>
      </c>
      <c r="AX67" s="19">
        <f>SUM(AW67*24/24)</f>
        <v>0</v>
      </c>
      <c r="AY67" s="9">
        <f>COUNTIF(F67:G67,"C")</f>
        <v>0</v>
      </c>
      <c r="AZ67" s="19">
        <f>SUM(AY67*24/24)</f>
        <v>0</v>
      </c>
      <c r="BA67" s="9">
        <f>COUNTIF(H67:I67,"C")</f>
        <v>0</v>
      </c>
      <c r="BB67" s="19">
        <f>SUM(BA67*24/24)</f>
        <v>0</v>
      </c>
      <c r="BC67" s="9">
        <f>COUNTIF(J67:K67,"C")</f>
        <v>0</v>
      </c>
      <c r="BD67" s="19">
        <f>SUM(BC67*24/24)</f>
        <v>0</v>
      </c>
      <c r="BE67" s="9">
        <f>COUNTIF(L67:M67,"C")</f>
        <v>0</v>
      </c>
      <c r="BF67" s="19">
        <f>SUM(BE67*24/24)</f>
        <v>0</v>
      </c>
      <c r="BG67" s="9">
        <f>COUNTIF(N67:O67,"C")</f>
        <v>1</v>
      </c>
      <c r="BH67" s="19">
        <f>SUM(BG67*24/24)</f>
        <v>1</v>
      </c>
      <c r="BI67" s="9">
        <f>COUNTIF(P67:P67,"C")</f>
        <v>0</v>
      </c>
      <c r="BJ67" s="19">
        <f>SUM(BI67*24/24)</f>
        <v>0</v>
      </c>
      <c r="BK67" s="9">
        <f>COUNTIF(B67:C67,"R/C")</f>
        <v>0</v>
      </c>
      <c r="BL67" s="19">
        <f>SUM(BK67*24/24)</f>
        <v>0</v>
      </c>
      <c r="BM67" s="9">
        <f>COUNTIF(D67:E67,"R/C")</f>
        <v>0</v>
      </c>
      <c r="BN67" s="19">
        <f>SUM(BM67*24/24)</f>
        <v>0</v>
      </c>
      <c r="BO67" s="9">
        <f>COUNTIF(F67:G67,"R/C")</f>
        <v>0</v>
      </c>
      <c r="BP67" s="19">
        <f>SUM(BO67*24/24)</f>
        <v>0</v>
      </c>
      <c r="BQ67" s="9">
        <f>COUNTIF(H67:I67,"R/C")</f>
        <v>0</v>
      </c>
      <c r="BR67" s="19">
        <f>SUM(BQ67*24/24)</f>
        <v>0</v>
      </c>
      <c r="BS67" s="9">
        <f>COUNTIF(J67:K67,"R/C")</f>
        <v>0</v>
      </c>
      <c r="BT67" s="19">
        <f>SUM(BS67*24/24)</f>
        <v>0</v>
      </c>
      <c r="BU67" s="9">
        <f>COUNTIF(L67:M67,"R/C")</f>
        <v>0</v>
      </c>
      <c r="BV67" s="19">
        <f>SUM(BU67*24/24)</f>
        <v>0</v>
      </c>
      <c r="BW67" s="9">
        <f>COUNTIF(N67:O67,"R/C")</f>
        <v>0</v>
      </c>
      <c r="BX67" s="19">
        <f>SUM(BW67*24/24)</f>
        <v>0</v>
      </c>
      <c r="BY67" s="9">
        <f>COUNTIF(B67:C67,"A")</f>
        <v>0</v>
      </c>
      <c r="BZ67" s="19"/>
      <c r="CA67" s="9">
        <f>COUNTIF(D67:E67,"A")</f>
        <v>0</v>
      </c>
      <c r="CB67" s="19"/>
      <c r="CC67" s="9">
        <f>COUNTIF(F67:G67,"A")</f>
        <v>0</v>
      </c>
      <c r="CD67" s="19"/>
      <c r="CE67" s="9">
        <f>COUNTIF(H67:I67,"A")</f>
        <v>0</v>
      </c>
      <c r="CF67" s="19"/>
      <c r="CG67" s="9">
        <f>COUNTIF(J67:K67,"A")</f>
        <v>0</v>
      </c>
      <c r="CH67" s="19"/>
      <c r="CI67" s="9">
        <f>COUNTIF(L67:M67,"A")</f>
        <v>0</v>
      </c>
      <c r="CJ67" s="19"/>
      <c r="CK67" s="9">
        <f>COUNTIF(N67:O67,"A")</f>
        <v>0</v>
      </c>
      <c r="CL67" s="19"/>
      <c r="CM67" s="20"/>
      <c r="CN67" s="21"/>
    </row>
    <row r="68" spans="1:92" ht="15.75" customHeight="1" thickBot="1" x14ac:dyDescent="0.3">
      <c r="A68" s="22"/>
      <c r="B68" s="54" t="s">
        <v>34</v>
      </c>
      <c r="C68" s="25">
        <v>0.53125</v>
      </c>
      <c r="D68" s="23" t="s">
        <v>21</v>
      </c>
      <c r="E68" s="24">
        <v>0.5</v>
      </c>
      <c r="F68" s="23" t="s">
        <v>22</v>
      </c>
      <c r="G68" s="24">
        <v>0.45833333333333331</v>
      </c>
      <c r="H68" s="23" t="s">
        <v>35</v>
      </c>
      <c r="I68" s="24">
        <v>0.48958333333333331</v>
      </c>
      <c r="J68" s="23" t="s">
        <v>22</v>
      </c>
      <c r="K68" s="24">
        <v>0.45833333333333331</v>
      </c>
      <c r="L68" s="23"/>
      <c r="M68" s="24"/>
      <c r="N68" s="23"/>
      <c r="O68" s="24"/>
      <c r="P68" s="43"/>
      <c r="Q68" s="26"/>
      <c r="R68" s="17"/>
      <c r="S68" s="59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BZ68" s="8"/>
      <c r="CM68" s="20"/>
      <c r="CN68" s="21"/>
    </row>
    <row r="69" spans="1:92" s="58" customFormat="1" ht="15.75" customHeight="1" outlineLevel="1" thickBot="1" x14ac:dyDescent="0.3">
      <c r="A69" s="27" t="s">
        <v>25</v>
      </c>
      <c r="B69" s="45">
        <f>(C68&lt;C67)+C68-C67+T67</f>
        <v>0.31597222222222221</v>
      </c>
      <c r="C69" s="46"/>
      <c r="D69" s="47">
        <f>(E68&lt;E67)+E68-E67+V67</f>
        <v>0.375</v>
      </c>
      <c r="E69" s="46"/>
      <c r="F69" s="47">
        <f>(G68&lt;G67)+G68-G67+X67</f>
        <v>0.3125</v>
      </c>
      <c r="G69" s="46"/>
      <c r="H69" s="47">
        <f>(I68&lt;I67)+I68-I67+Z67</f>
        <v>0.30208333333333331</v>
      </c>
      <c r="I69" s="46"/>
      <c r="J69" s="47">
        <f>(K68&lt;K67)+K68-K67+AB67</f>
        <v>0.3125</v>
      </c>
      <c r="K69" s="46"/>
      <c r="L69" s="47">
        <f>(M68&lt;M67)+M68-M67+AD67</f>
        <v>0</v>
      </c>
      <c r="M69" s="46"/>
      <c r="N69" s="47">
        <f>(O68&lt;O67)+O68-O67+AF67</f>
        <v>0</v>
      </c>
      <c r="O69" s="48"/>
      <c r="P69" s="60">
        <f>SUM(B69:N69)</f>
        <v>1.6180555555555556</v>
      </c>
      <c r="Q69" s="5">
        <f>SUM(R52+R57+R62+R67)</f>
        <v>11</v>
      </c>
      <c r="R69" s="38"/>
      <c r="S69" s="7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</row>
    <row r="70" spans="1:92" s="58" customFormat="1" ht="15.75" customHeight="1" outlineLevel="1" x14ac:dyDescent="0.25">
      <c r="A70" s="27" t="s">
        <v>26</v>
      </c>
      <c r="B70" s="66"/>
      <c r="C70" s="34">
        <f>(E67&lt;C68)+E67-C68+AH67+AV67+BL67</f>
        <v>0.59375</v>
      </c>
      <c r="D70" s="35" t="e">
        <f>(D65&lt;#REF!)+D65-#REF!</f>
        <v>#REF!</v>
      </c>
      <c r="E70" s="34">
        <f>(G67&lt;E68)+G67-E68+AJ67+AX67+BN67</f>
        <v>0.64583333333333326</v>
      </c>
      <c r="F70" s="35" t="e">
        <f>(F65&lt;#REF!)+F65-#REF!</f>
        <v>#REF!</v>
      </c>
      <c r="G70" s="34">
        <f>(I67&lt;G68)+I67-G68+AL67+AZ67+BP67</f>
        <v>0.72916666666666674</v>
      </c>
      <c r="H70" s="35" t="e">
        <f>(H65&lt;#REF!)+H65-#REF!</f>
        <v>#REF!</v>
      </c>
      <c r="I70" s="34">
        <f>(K67&lt;I68)+K67-I68+AN67+BB67+BR67</f>
        <v>0.65625</v>
      </c>
      <c r="J70" s="35" t="e">
        <f>(J65&lt;#REF!)+J65-#REF!</f>
        <v>#REF!</v>
      </c>
      <c r="K70" s="34">
        <f>(M67&lt;K68)+M67-K68+AP67+BD67+BT67</f>
        <v>0.54166666666666674</v>
      </c>
      <c r="L70" s="35" t="e">
        <f>(L65&lt;#REF!)+L65-#REF!</f>
        <v>#REF!</v>
      </c>
      <c r="M70" s="34">
        <f>(O67&lt;M68)+O67-M68+AR67+BF67+BV67</f>
        <v>1</v>
      </c>
      <c r="N70" s="35" t="e">
        <f>(N65&lt;#REF!)+N65-#REF!</f>
        <v>#REF!</v>
      </c>
      <c r="O70" s="36">
        <f>(P67&lt;O68)+P67-O68+AT67+BH67+BX67</f>
        <v>1</v>
      </c>
      <c r="P70" s="62"/>
      <c r="Q70" s="26"/>
      <c r="R70" s="38"/>
      <c r="S70" s="7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</row>
    <row r="71" spans="1:92" s="58" customFormat="1" ht="15.75" customHeight="1" outlineLevel="1" thickBot="1" x14ac:dyDescent="0.3">
      <c r="A71" s="27"/>
      <c r="B71" s="63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2"/>
      <c r="P71" s="62"/>
      <c r="Q71" s="26"/>
      <c r="R71" s="38"/>
      <c r="S71" s="7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</row>
    <row r="72" spans="1:92" ht="15.75" customHeight="1" x14ac:dyDescent="0.25">
      <c r="A72" s="11" t="s">
        <v>74</v>
      </c>
      <c r="B72" s="12" t="s">
        <v>47</v>
      </c>
      <c r="C72" s="13">
        <v>0.71875</v>
      </c>
      <c r="D72" s="12" t="s">
        <v>75</v>
      </c>
      <c r="E72" s="13">
        <v>0.70486111111111116</v>
      </c>
      <c r="F72" s="12" t="s">
        <v>75</v>
      </c>
      <c r="G72" s="13">
        <v>0.70486111111111116</v>
      </c>
      <c r="H72" s="12" t="s">
        <v>75</v>
      </c>
      <c r="I72" s="13">
        <v>0.70486111111111116</v>
      </c>
      <c r="J72" s="12" t="s">
        <v>75</v>
      </c>
      <c r="K72" s="13">
        <v>0.70486111111111116</v>
      </c>
      <c r="L72" s="12" t="s">
        <v>13</v>
      </c>
      <c r="M72" s="13"/>
      <c r="N72" s="12" t="s">
        <v>20</v>
      </c>
      <c r="O72" s="13"/>
      <c r="P72" s="43"/>
      <c r="Q72" s="26"/>
      <c r="R72" s="17">
        <f>SUM(BW72+BU72+BS72+BQ72+BO72+BM72+BK72+BI72+BG72+BE72+BC72+BA72+AY72+AW72+AU72+AS72+AQ72+AO72+AM72+AK72+AI72+AG72)</f>
        <v>1</v>
      </c>
      <c r="S72" s="18">
        <f>COUNTIF(B72:C72,"RES")</f>
        <v>0</v>
      </c>
      <c r="T72" s="19">
        <f>SUM(S72*8/24)</f>
        <v>0</v>
      </c>
      <c r="U72" s="9">
        <f>COUNTIF(D72:E72,"RES")</f>
        <v>0</v>
      </c>
      <c r="V72" s="19">
        <f>SUM(U72*8/24)</f>
        <v>0</v>
      </c>
      <c r="W72" s="9">
        <f>COUNTIF(F72:G72,"RES")</f>
        <v>0</v>
      </c>
      <c r="X72" s="19">
        <f>SUM(W72*8/24)</f>
        <v>0</v>
      </c>
      <c r="Y72" s="9">
        <f>COUNTIF(H72:I72,"RES")</f>
        <v>0</v>
      </c>
      <c r="Z72" s="19">
        <f>SUM(Y72*8/24)</f>
        <v>0</v>
      </c>
      <c r="AA72" s="9">
        <f>COUNTIF(J72:K72,"RES")</f>
        <v>0</v>
      </c>
      <c r="AB72" s="19">
        <f>SUM(AA72*8/24)</f>
        <v>0</v>
      </c>
      <c r="AC72" s="9">
        <f>COUNTIF(L72:M72,"RES")</f>
        <v>0</v>
      </c>
      <c r="AD72" s="19">
        <f>SUM(AC72*8/24)</f>
        <v>0</v>
      </c>
      <c r="AE72" s="9">
        <f>COUNTIF(N72:O72,"RES")</f>
        <v>0</v>
      </c>
      <c r="AF72" s="19">
        <f>SUM(AE72*8/24)</f>
        <v>0</v>
      </c>
      <c r="AG72" s="9">
        <f>COUNTIF(B72:C72,"R")</f>
        <v>0</v>
      </c>
      <c r="AH72" s="19">
        <f>SUM(AG72*24/24)</f>
        <v>0</v>
      </c>
      <c r="AI72" s="9">
        <f>COUNTIF(D72:E72,"R")</f>
        <v>0</v>
      </c>
      <c r="AJ72" s="19">
        <f>SUM(AI72*24/24)</f>
        <v>0</v>
      </c>
      <c r="AK72" s="9">
        <f>COUNTIF(F72:G72,"R")</f>
        <v>0</v>
      </c>
      <c r="AL72" s="19">
        <f>SUM(AK72*24/24)</f>
        <v>0</v>
      </c>
      <c r="AM72" s="9">
        <f>COUNTIF(H72:I72,"R")</f>
        <v>0</v>
      </c>
      <c r="AN72" s="19">
        <f>SUM(AM72*24/24)</f>
        <v>0</v>
      </c>
      <c r="AO72" s="9">
        <f>COUNTIF(J72:K72,"R")</f>
        <v>0</v>
      </c>
      <c r="AP72" s="19">
        <f>SUM(AO72*24/24)</f>
        <v>0</v>
      </c>
      <c r="AQ72" s="9">
        <f>COUNTIF(L72:M72,"R")</f>
        <v>0</v>
      </c>
      <c r="AR72" s="19">
        <f>SUM(AQ72*24/24)</f>
        <v>0</v>
      </c>
      <c r="AS72" s="9">
        <f>COUNTIF(N72:O72,"R")</f>
        <v>1</v>
      </c>
      <c r="AT72" s="19">
        <f>SUM(AS72*24/24)</f>
        <v>1</v>
      </c>
      <c r="AU72" s="9">
        <f>COUNTIF(B72:C72,"C")</f>
        <v>0</v>
      </c>
      <c r="AV72" s="19">
        <f>SUM(AU72*24/24)</f>
        <v>0</v>
      </c>
      <c r="AW72" s="9">
        <f>COUNTIF(D72:E72,"C")</f>
        <v>0</v>
      </c>
      <c r="AX72" s="19">
        <f>SUM(AW72*24/24)</f>
        <v>0</v>
      </c>
      <c r="AY72" s="9">
        <f>COUNTIF(F72:G72,"C")</f>
        <v>0</v>
      </c>
      <c r="AZ72" s="19">
        <f>SUM(AY72*24/24)</f>
        <v>0</v>
      </c>
      <c r="BA72" s="9">
        <f>COUNTIF(H72:I72,"C")</f>
        <v>0</v>
      </c>
      <c r="BB72" s="19">
        <f>SUM(BA72*24/24)</f>
        <v>0</v>
      </c>
      <c r="BC72" s="9">
        <f>COUNTIF(J72:K72,"C")</f>
        <v>0</v>
      </c>
      <c r="BD72" s="19">
        <f>SUM(BC72*24/24)</f>
        <v>0</v>
      </c>
      <c r="BE72" s="9">
        <f>COUNTIF(L72:M72,"C")</f>
        <v>0</v>
      </c>
      <c r="BF72" s="19">
        <f>SUM(BE72*24/24)</f>
        <v>0</v>
      </c>
      <c r="BG72" s="9">
        <f>COUNTIF(N72:O72,"C")</f>
        <v>0</v>
      </c>
      <c r="BH72" s="19">
        <f>SUM(BG72*24/24)</f>
        <v>0</v>
      </c>
      <c r="BI72" s="9">
        <f>COUNTIF(P72:P72,"C")</f>
        <v>0</v>
      </c>
      <c r="BJ72" s="19">
        <f>SUM(BI72*24/24)</f>
        <v>0</v>
      </c>
      <c r="BK72" s="9">
        <f>COUNTIF(B72:C72,"R/C")</f>
        <v>0</v>
      </c>
      <c r="BL72" s="19">
        <f>SUM(BK72*24/24)</f>
        <v>0</v>
      </c>
      <c r="BM72" s="9">
        <f>COUNTIF(D72:E72,"R/C")</f>
        <v>0</v>
      </c>
      <c r="BN72" s="19">
        <f>SUM(BM72*24/24)</f>
        <v>0</v>
      </c>
      <c r="BO72" s="9">
        <f>COUNTIF(F72:G72,"R/C")</f>
        <v>0</v>
      </c>
      <c r="BP72" s="19">
        <f>SUM(BO72*24/24)</f>
        <v>0</v>
      </c>
      <c r="BQ72" s="9">
        <f>COUNTIF(H72:I72,"R/C")</f>
        <v>0</v>
      </c>
      <c r="BR72" s="19">
        <f>SUM(BQ72*24/24)</f>
        <v>0</v>
      </c>
      <c r="BS72" s="9">
        <f>COUNTIF(J72:K72,"R/C")</f>
        <v>0</v>
      </c>
      <c r="BT72" s="19">
        <f>SUM(BS72*24/24)</f>
        <v>0</v>
      </c>
      <c r="BU72" s="9">
        <f>COUNTIF(L72:M72,"R/C")</f>
        <v>0</v>
      </c>
      <c r="BV72" s="19">
        <f>SUM(BU72*24/24)</f>
        <v>0</v>
      </c>
      <c r="BW72" s="9">
        <f>COUNTIF(N72:O72,"R/C")</f>
        <v>0</v>
      </c>
      <c r="BX72" s="19">
        <f>SUM(BW72*24/24)</f>
        <v>0</v>
      </c>
      <c r="BY72" s="9">
        <f>COUNTIF(B72:C72,"A")</f>
        <v>0</v>
      </c>
      <c r="BZ72" s="19"/>
      <c r="CA72" s="9">
        <f>COUNTIF(D72:E72,"A")</f>
        <v>0</v>
      </c>
      <c r="CB72" s="19"/>
      <c r="CC72" s="9">
        <f>COUNTIF(F72:G72,"A")</f>
        <v>0</v>
      </c>
      <c r="CD72" s="19"/>
      <c r="CE72" s="9">
        <f>COUNTIF(H72:I72,"A")</f>
        <v>0</v>
      </c>
      <c r="CF72" s="19"/>
      <c r="CG72" s="9">
        <f>COUNTIF(J72:K72,"A")</f>
        <v>0</v>
      </c>
      <c r="CH72" s="19"/>
      <c r="CI72" s="9">
        <f>COUNTIF(L72:M72,"A")</f>
        <v>1</v>
      </c>
      <c r="CJ72" s="19"/>
      <c r="CK72" s="9">
        <f>COUNTIF(N72:O72,"A")</f>
        <v>0</v>
      </c>
      <c r="CL72" s="19"/>
    </row>
    <row r="73" spans="1:92" ht="15.75" customHeight="1" thickBot="1" x14ac:dyDescent="0.3">
      <c r="A73" s="22"/>
      <c r="B73" s="23" t="s">
        <v>49</v>
      </c>
      <c r="C73" s="24">
        <v>7.6388888888888895E-2</v>
      </c>
      <c r="D73" s="23" t="s">
        <v>34</v>
      </c>
      <c r="E73" s="24">
        <v>7.6388888888888895E-2</v>
      </c>
      <c r="F73" s="23" t="s">
        <v>34</v>
      </c>
      <c r="G73" s="24">
        <v>7.6388888888888895E-2</v>
      </c>
      <c r="H73" s="23" t="s">
        <v>34</v>
      </c>
      <c r="I73" s="24">
        <v>7.6388888888888895E-2</v>
      </c>
      <c r="J73" s="23" t="s">
        <v>34</v>
      </c>
      <c r="K73" s="24">
        <v>7.6388888888888895E-2</v>
      </c>
      <c r="L73" s="23"/>
      <c r="M73" s="24"/>
      <c r="N73" s="23"/>
      <c r="O73" s="24"/>
      <c r="P73" s="43"/>
      <c r="Q73" s="44"/>
      <c r="R73" s="17"/>
      <c r="S73" s="59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BZ73" s="8"/>
    </row>
    <row r="74" spans="1:92" s="58" customFormat="1" ht="15.75" customHeight="1" outlineLevel="1" thickBot="1" x14ac:dyDescent="0.3">
      <c r="A74" s="27" t="s">
        <v>25</v>
      </c>
      <c r="B74" s="45">
        <f>(C73&lt;C72)+C73-C72+T72</f>
        <v>0.35763888888888884</v>
      </c>
      <c r="C74" s="46"/>
      <c r="D74" s="47">
        <f>(E73&lt;E72)+E73-E72+V72</f>
        <v>0.37152777777777768</v>
      </c>
      <c r="E74" s="46"/>
      <c r="F74" s="47">
        <f>(G73&lt;G72)+G73-G72+X72</f>
        <v>0.37152777777777768</v>
      </c>
      <c r="G74" s="46"/>
      <c r="H74" s="47">
        <f>(I73&lt;I72)+I73-I72+Z72</f>
        <v>0.37152777777777768</v>
      </c>
      <c r="I74" s="46"/>
      <c r="J74" s="47">
        <f>(K73&lt;K72)+K73-K72+AB72</f>
        <v>0.37152777777777768</v>
      </c>
      <c r="K74" s="46"/>
      <c r="L74" s="47">
        <f>(M73&lt;M72)+M73-M72+AD72</f>
        <v>0</v>
      </c>
      <c r="M74" s="46"/>
      <c r="N74" s="47">
        <f>(O73&lt;O72)+O73-O72+AF72</f>
        <v>0</v>
      </c>
      <c r="O74" s="48"/>
      <c r="P74" s="60">
        <f>SUM(B74:N74)</f>
        <v>1.8437499999999996</v>
      </c>
      <c r="Q74" s="5">
        <f>SUM(R57+R62+R67+R72)</f>
        <v>9</v>
      </c>
      <c r="R74" s="38"/>
      <c r="S74" s="7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</row>
    <row r="75" spans="1:92" s="58" customFormat="1" ht="15.75" customHeight="1" outlineLevel="1" x14ac:dyDescent="0.25">
      <c r="A75" s="27" t="s">
        <v>26</v>
      </c>
      <c r="B75" s="61"/>
      <c r="C75" s="34">
        <f>(E72&lt;C73)+E72-C73+AH72+AV72+BL72</f>
        <v>0.62847222222222232</v>
      </c>
      <c r="D75" s="35" t="e">
        <f>(D70&lt;#REF!)+D70-#REF!</f>
        <v>#REF!</v>
      </c>
      <c r="E75" s="34">
        <f>(G72&lt;E73)+G72-E73+AJ72+AX72+BN72</f>
        <v>0.62847222222222232</v>
      </c>
      <c r="F75" s="35" t="e">
        <f>(F70&lt;#REF!)+F70-#REF!</f>
        <v>#REF!</v>
      </c>
      <c r="G75" s="34">
        <f>(I72&lt;G73)+I72-G73+AL72+AZ72+BP72</f>
        <v>0.62847222222222232</v>
      </c>
      <c r="H75" s="35" t="e">
        <f>(H70&lt;#REF!)+H70-#REF!</f>
        <v>#REF!</v>
      </c>
      <c r="I75" s="34">
        <f>(K72&lt;I73)+K72-I73+AN72+BB72+BR72</f>
        <v>0.62847222222222232</v>
      </c>
      <c r="J75" s="35" t="e">
        <f>(J70&lt;#REF!)+J70-#REF!</f>
        <v>#REF!</v>
      </c>
      <c r="K75" s="34">
        <f>(M72&lt;K73)+M72-K73+AP72+BD72+BT72</f>
        <v>0.92361111111111116</v>
      </c>
      <c r="L75" s="35" t="e">
        <f>(L70&lt;#REF!)+L70-#REF!</f>
        <v>#REF!</v>
      </c>
      <c r="M75" s="34">
        <f>(O72&lt;M73)+O72-M73+AR72+BF72+BV72</f>
        <v>0</v>
      </c>
      <c r="N75" s="35" t="e">
        <f>(N70&lt;#REF!)+N70-#REF!</f>
        <v>#REF!</v>
      </c>
      <c r="O75" s="36">
        <f>(P72&lt;O73)+P72-O73+AT72+BH72+BX72</f>
        <v>1</v>
      </c>
      <c r="P75" s="62"/>
      <c r="Q75" s="26"/>
      <c r="R75" s="38"/>
      <c r="S75" s="7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</row>
    <row r="76" spans="1:92" s="58" customFormat="1" ht="15.75" customHeight="1" outlineLevel="1" thickBot="1" x14ac:dyDescent="0.3">
      <c r="A76" s="27"/>
      <c r="B76" s="63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2"/>
      <c r="P76" s="62"/>
      <c r="Q76" s="26"/>
      <c r="R76" s="38"/>
      <c r="S76" s="7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</row>
    <row r="77" spans="1:92" ht="15.75" customHeight="1" x14ac:dyDescent="0.25">
      <c r="A77" s="11" t="s">
        <v>76</v>
      </c>
      <c r="B77" s="12" t="s">
        <v>19</v>
      </c>
      <c r="C77" s="13"/>
      <c r="D77" s="12" t="s">
        <v>19</v>
      </c>
      <c r="E77" s="13"/>
      <c r="F77" s="12" t="s">
        <v>73</v>
      </c>
      <c r="G77" s="13">
        <v>0.21527777777777779</v>
      </c>
      <c r="H77" s="12" t="s">
        <v>56</v>
      </c>
      <c r="I77" s="13">
        <v>0.15277777777777776</v>
      </c>
      <c r="J77" s="12" t="s">
        <v>30</v>
      </c>
      <c r="K77" s="13">
        <v>0.14583333333333334</v>
      </c>
      <c r="L77" s="12" t="s">
        <v>77</v>
      </c>
      <c r="M77" s="13">
        <v>0.1875</v>
      </c>
      <c r="N77" s="12" t="s">
        <v>20</v>
      </c>
      <c r="O77" s="13"/>
      <c r="P77" s="43"/>
      <c r="Q77" s="26"/>
      <c r="R77" s="17">
        <f>SUM(BW77+BU77+BS77+BQ77+BO77+BM77+BK77+BI77+BG77+BE77+BC77+BA77+AY77+AW77+AU77+AS77+AQ77+AO77+AM77+AK77+AI77+AG77)</f>
        <v>3</v>
      </c>
      <c r="S77" s="18">
        <f>COUNTIF(B77:C77,"RES")</f>
        <v>0</v>
      </c>
      <c r="T77" s="19">
        <f>SUM(S77*8/24)</f>
        <v>0</v>
      </c>
      <c r="U77" s="9">
        <f>COUNTIF(D77:E77,"RES")</f>
        <v>0</v>
      </c>
      <c r="V77" s="19">
        <f>SUM(U77*8/24)</f>
        <v>0</v>
      </c>
      <c r="W77" s="9">
        <f>COUNTIF(F77:G77,"RES")</f>
        <v>0</v>
      </c>
      <c r="X77" s="19">
        <f>SUM(W77*8/24)</f>
        <v>0</v>
      </c>
      <c r="Y77" s="9">
        <f>COUNTIF(H77:I77,"RES")</f>
        <v>0</v>
      </c>
      <c r="Z77" s="19">
        <f>SUM(Y77*8/24)</f>
        <v>0</v>
      </c>
      <c r="AA77" s="9">
        <f>COUNTIF(J77:K77,"RES")</f>
        <v>0</v>
      </c>
      <c r="AB77" s="19">
        <f>SUM(AA77*8/24)</f>
        <v>0</v>
      </c>
      <c r="AC77" s="9">
        <f>COUNTIF(L77:M77,"RES")</f>
        <v>0</v>
      </c>
      <c r="AD77" s="19">
        <f>SUM(AC77*8/24)</f>
        <v>0</v>
      </c>
      <c r="AE77" s="9">
        <f>COUNTIF(N77:O77,"RES")</f>
        <v>0</v>
      </c>
      <c r="AF77" s="19">
        <f>SUM(AE77*8/24)</f>
        <v>0</v>
      </c>
      <c r="AG77" s="9">
        <f>COUNTIF(B77:C77,"R")</f>
        <v>0</v>
      </c>
      <c r="AH77" s="19">
        <f>SUM(AG77*24/24)</f>
        <v>0</v>
      </c>
      <c r="AI77" s="9">
        <f>COUNTIF(D77:E77,"R")</f>
        <v>0</v>
      </c>
      <c r="AJ77" s="19">
        <f>SUM(AI77*24/24)</f>
        <v>0</v>
      </c>
      <c r="AK77" s="9">
        <f>COUNTIF(F77:G77,"R")</f>
        <v>0</v>
      </c>
      <c r="AL77" s="19">
        <f>SUM(AK77*24/24)</f>
        <v>0</v>
      </c>
      <c r="AM77" s="9">
        <f>COUNTIF(H77:I77,"R")</f>
        <v>0</v>
      </c>
      <c r="AN77" s="19">
        <f>SUM(AM77*24/24)</f>
        <v>0</v>
      </c>
      <c r="AO77" s="9">
        <f>COUNTIF(J77:K77,"R")</f>
        <v>0</v>
      </c>
      <c r="AP77" s="19">
        <f>SUM(AO77*24/24)</f>
        <v>0</v>
      </c>
      <c r="AQ77" s="9">
        <f>COUNTIF(L77:M77,"R")</f>
        <v>0</v>
      </c>
      <c r="AR77" s="19">
        <f>SUM(AQ77*24/24)</f>
        <v>0</v>
      </c>
      <c r="AS77" s="9">
        <f>COUNTIF(N77:O77,"R")</f>
        <v>1</v>
      </c>
      <c r="AT77" s="19">
        <f>SUM(AS77*24/24)</f>
        <v>1</v>
      </c>
      <c r="AU77" s="9">
        <f>COUNTIF(B77:C77,"C")</f>
        <v>1</v>
      </c>
      <c r="AV77" s="19">
        <f>SUM(AU77*24/24)</f>
        <v>1</v>
      </c>
      <c r="AW77" s="9">
        <f>COUNTIF(D77:E77,"C")</f>
        <v>1</v>
      </c>
      <c r="AX77" s="19">
        <f>SUM(AW77*24/24)</f>
        <v>1</v>
      </c>
      <c r="AY77" s="9">
        <f>COUNTIF(F77:G77,"C")</f>
        <v>0</v>
      </c>
      <c r="AZ77" s="19">
        <f>SUM(AY77*24/24)</f>
        <v>0</v>
      </c>
      <c r="BA77" s="9">
        <f>COUNTIF(H77:I77,"C")</f>
        <v>0</v>
      </c>
      <c r="BB77" s="19">
        <f>SUM(BA77*24/24)</f>
        <v>0</v>
      </c>
      <c r="BC77" s="9">
        <f>COUNTIF(J77:K77,"C")</f>
        <v>0</v>
      </c>
      <c r="BD77" s="19">
        <f>SUM(BC77*24/24)</f>
        <v>0</v>
      </c>
      <c r="BE77" s="9">
        <f>COUNTIF(L77:M77,"C")</f>
        <v>0</v>
      </c>
      <c r="BF77" s="19">
        <f>SUM(BE77*24/24)</f>
        <v>0</v>
      </c>
      <c r="BG77" s="9">
        <f>COUNTIF(N77:O77,"C")</f>
        <v>0</v>
      </c>
      <c r="BH77" s="19">
        <f>SUM(BG77*24/24)</f>
        <v>0</v>
      </c>
      <c r="BI77" s="9">
        <f>COUNTIF(P77:P77,"C")</f>
        <v>0</v>
      </c>
      <c r="BJ77" s="19">
        <f>SUM(BI77*24/24)</f>
        <v>0</v>
      </c>
      <c r="BK77" s="9">
        <f>COUNTIF(B77:C77,"R/C")</f>
        <v>0</v>
      </c>
      <c r="BL77" s="19">
        <f>SUM(BK77*24/24)</f>
        <v>0</v>
      </c>
      <c r="BM77" s="9">
        <f>COUNTIF(D77:E77,"R/C")</f>
        <v>0</v>
      </c>
      <c r="BN77" s="19">
        <f>SUM(BM77*24/24)</f>
        <v>0</v>
      </c>
      <c r="BO77" s="9">
        <f>COUNTIF(F77:G77,"R/C")</f>
        <v>0</v>
      </c>
      <c r="BP77" s="19">
        <f>SUM(BO77*24/24)</f>
        <v>0</v>
      </c>
      <c r="BQ77" s="9">
        <f>COUNTIF(H77:I77,"R/C")</f>
        <v>0</v>
      </c>
      <c r="BR77" s="19">
        <f>SUM(BQ77*24/24)</f>
        <v>0</v>
      </c>
      <c r="BS77" s="9">
        <f>COUNTIF(J77:K77,"R/C")</f>
        <v>0</v>
      </c>
      <c r="BT77" s="19">
        <f>SUM(BS77*24/24)</f>
        <v>0</v>
      </c>
      <c r="BU77" s="9">
        <f>COUNTIF(L77:M77,"R/C")</f>
        <v>0</v>
      </c>
      <c r="BV77" s="19">
        <f>SUM(BU77*24/24)</f>
        <v>0</v>
      </c>
      <c r="BW77" s="9">
        <f>COUNTIF(N77:O77,"R/C")</f>
        <v>0</v>
      </c>
      <c r="BX77" s="19">
        <f>SUM(BW77*24/24)</f>
        <v>0</v>
      </c>
      <c r="BY77" s="9">
        <f>COUNTIF(B77:C77,"A")</f>
        <v>0</v>
      </c>
      <c r="BZ77" s="19"/>
      <c r="CA77" s="9">
        <f>COUNTIF(D77:E77,"A")</f>
        <v>0</v>
      </c>
      <c r="CB77" s="19"/>
      <c r="CC77" s="9">
        <f>COUNTIF(F77:G77,"A")</f>
        <v>0</v>
      </c>
      <c r="CD77" s="19"/>
      <c r="CE77" s="9">
        <f>COUNTIF(H77:I77,"A")</f>
        <v>0</v>
      </c>
      <c r="CF77" s="19"/>
      <c r="CG77" s="9">
        <f>COUNTIF(J77:K77,"A")</f>
        <v>0</v>
      </c>
      <c r="CH77" s="19"/>
      <c r="CI77" s="9">
        <f>COUNTIF(L77:M77,"A")</f>
        <v>0</v>
      </c>
      <c r="CJ77" s="19"/>
      <c r="CK77" s="9">
        <f>COUNTIF(N77:O77,"A")</f>
        <v>0</v>
      </c>
      <c r="CL77" s="19"/>
    </row>
    <row r="78" spans="1:92" ht="15.75" customHeight="1" thickBot="1" x14ac:dyDescent="0.3">
      <c r="A78" s="22"/>
      <c r="B78" s="23"/>
      <c r="C78" s="24"/>
      <c r="D78" s="23"/>
      <c r="E78" s="24"/>
      <c r="F78" s="23" t="s">
        <v>34</v>
      </c>
      <c r="G78" s="24">
        <v>0.53125</v>
      </c>
      <c r="H78" s="23" t="s">
        <v>50</v>
      </c>
      <c r="I78" s="24">
        <v>0.52777777777777779</v>
      </c>
      <c r="J78" s="23" t="s">
        <v>34</v>
      </c>
      <c r="K78" s="24">
        <v>0.48958333333333331</v>
      </c>
      <c r="L78" s="23" t="s">
        <v>24</v>
      </c>
      <c r="M78" s="24">
        <v>0.55555555555555558</v>
      </c>
      <c r="N78" s="23"/>
      <c r="O78" s="24"/>
      <c r="P78" s="43"/>
      <c r="Q78" s="44"/>
      <c r="R78" s="17"/>
      <c r="S78" s="59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BZ78" s="8"/>
    </row>
    <row r="79" spans="1:92" s="58" customFormat="1" ht="15.75" customHeight="1" outlineLevel="1" thickBot="1" x14ac:dyDescent="0.3">
      <c r="A79" s="27" t="s">
        <v>25</v>
      </c>
      <c r="B79" s="45">
        <f>(C78&lt;C77)+C78-C77+T77</f>
        <v>0</v>
      </c>
      <c r="C79" s="46"/>
      <c r="D79" s="47">
        <f>(E78&lt;E77)+E78-E77+V77</f>
        <v>0</v>
      </c>
      <c r="E79" s="46"/>
      <c r="F79" s="47">
        <f>(G78&lt;G77)+G78-G77+X77</f>
        <v>0.31597222222222221</v>
      </c>
      <c r="G79" s="46"/>
      <c r="H79" s="47">
        <f>(I78&lt;I77)+I78-I77+Z77</f>
        <v>0.375</v>
      </c>
      <c r="I79" s="46"/>
      <c r="J79" s="47">
        <f>(K78&lt;K77)+K78-K77+AB77</f>
        <v>0.34375</v>
      </c>
      <c r="K79" s="46"/>
      <c r="L79" s="47">
        <f>(M78&lt;M77)+M78-M77+AD77</f>
        <v>0.36805555555555558</v>
      </c>
      <c r="M79" s="46"/>
      <c r="N79" s="47">
        <f>(O78&lt;O77)+O78-O77+AF77</f>
        <v>0</v>
      </c>
      <c r="O79" s="48"/>
      <c r="P79" s="60">
        <f>SUM(B79:N79)</f>
        <v>1.4027777777777779</v>
      </c>
      <c r="Q79" s="5">
        <f>SUM(R62+R67+R72+R77)</f>
        <v>8</v>
      </c>
      <c r="R79" s="38"/>
      <c r="S79" s="7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</row>
    <row r="80" spans="1:92" s="58" customFormat="1" ht="15.75" customHeight="1" outlineLevel="1" x14ac:dyDescent="0.25">
      <c r="A80" s="27" t="s">
        <v>26</v>
      </c>
      <c r="B80" s="61"/>
      <c r="C80" s="34">
        <f>(E77&lt;C78)+E77-C78+AH77+AV77+BL77</f>
        <v>1</v>
      </c>
      <c r="D80" s="35" t="e">
        <f>(D75&lt;#REF!)+D75-#REF!</f>
        <v>#REF!</v>
      </c>
      <c r="E80" s="34">
        <f>(G77&lt;E78)+G77-E78+AJ77+AX77+BN77</f>
        <v>1.2152777777777777</v>
      </c>
      <c r="F80" s="35" t="e">
        <f>(F75&lt;#REF!)+F75-#REF!</f>
        <v>#REF!</v>
      </c>
      <c r="G80" s="34">
        <f>(I77&lt;G78)+I77-G78+AL77+AZ77+BP77</f>
        <v>0.62152777777777768</v>
      </c>
      <c r="H80" s="35" t="e">
        <f>(H75&lt;#REF!)+H75-#REF!</f>
        <v>#REF!</v>
      </c>
      <c r="I80" s="34">
        <f>(K77&lt;I78)+K77-I78+AN77+BB77+BR77</f>
        <v>0.61805555555555547</v>
      </c>
      <c r="J80" s="35" t="e">
        <f>(J75&lt;#REF!)+J75-#REF!</f>
        <v>#REF!</v>
      </c>
      <c r="K80" s="34">
        <f>(M77&lt;K78)+M77-K78+AP77+BD77+BT77</f>
        <v>0.69791666666666674</v>
      </c>
      <c r="L80" s="35" t="e">
        <f>(L75&lt;#REF!)+L75-#REF!</f>
        <v>#REF!</v>
      </c>
      <c r="M80" s="34">
        <f>(O77&lt;M78)+O77-M78+AR77+BF77+BV77</f>
        <v>0.44444444444444442</v>
      </c>
      <c r="N80" s="35" t="e">
        <f>(N75&lt;#REF!)+N75-#REF!</f>
        <v>#REF!</v>
      </c>
      <c r="O80" s="36">
        <f>(P77&lt;O78)+P77-O78+AT77+BH77+BX77</f>
        <v>1</v>
      </c>
      <c r="P80" s="62"/>
      <c r="Q80" s="26"/>
      <c r="R80" s="38"/>
      <c r="S80" s="7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</row>
    <row r="81" spans="1:92" s="58" customFormat="1" ht="15.75" customHeight="1" outlineLevel="1" thickBot="1" x14ac:dyDescent="0.3">
      <c r="A81" s="27"/>
      <c r="B81" s="63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2"/>
      <c r="P81" s="62"/>
      <c r="Q81" s="26"/>
      <c r="R81" s="38"/>
      <c r="S81" s="7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</row>
    <row r="82" spans="1:92" ht="15.75" customHeight="1" x14ac:dyDescent="0.25">
      <c r="A82" s="11" t="s">
        <v>78</v>
      </c>
      <c r="B82" s="12" t="s">
        <v>19</v>
      </c>
      <c r="C82" s="13"/>
      <c r="D82" s="12" t="s">
        <v>52</v>
      </c>
      <c r="E82" s="13">
        <v>0.20833333333333334</v>
      </c>
      <c r="F82" s="12" t="s">
        <v>30</v>
      </c>
      <c r="G82" s="13">
        <v>0.14583333333333334</v>
      </c>
      <c r="H82" s="12" t="s">
        <v>38</v>
      </c>
      <c r="I82" s="13">
        <v>0.19444444444444445</v>
      </c>
      <c r="J82" s="12" t="s">
        <v>56</v>
      </c>
      <c r="K82" s="13">
        <v>0.15277777777777776</v>
      </c>
      <c r="L82" s="12" t="s">
        <v>20</v>
      </c>
      <c r="M82" s="13"/>
      <c r="N82" s="12" t="s">
        <v>20</v>
      </c>
      <c r="O82" s="13"/>
      <c r="P82" s="43"/>
      <c r="Q82" s="26"/>
      <c r="R82" s="17">
        <f>SUM(BW82+BU82+BS82+BQ82+BO82+BM82+BK82+BI82+BG82+BE82+BC82+BA82+AY82+AW82+AU82+AS82+AQ82+AO82+AM82+AK82+AI82+AG82)</f>
        <v>3</v>
      </c>
      <c r="S82" s="18">
        <f>COUNTIF(B82:C82,"RES")</f>
        <v>0</v>
      </c>
      <c r="T82" s="19">
        <f>SUM(S82*8/24)</f>
        <v>0</v>
      </c>
      <c r="U82" s="9">
        <f>COUNTIF(D82:E82,"RES")</f>
        <v>0</v>
      </c>
      <c r="V82" s="19">
        <f>SUM(U82*8/24)</f>
        <v>0</v>
      </c>
      <c r="W82" s="9">
        <f>COUNTIF(F82:G82,"RES")</f>
        <v>0</v>
      </c>
      <c r="X82" s="19">
        <f>SUM(W82*8/24)</f>
        <v>0</v>
      </c>
      <c r="Y82" s="9">
        <f>COUNTIF(H82:I82,"RES")</f>
        <v>0</v>
      </c>
      <c r="Z82" s="19">
        <f>SUM(Y82*8/24)</f>
        <v>0</v>
      </c>
      <c r="AA82" s="9">
        <f>COUNTIF(J82:K82,"RES")</f>
        <v>0</v>
      </c>
      <c r="AB82" s="19">
        <f>SUM(AA82*8/24)</f>
        <v>0</v>
      </c>
      <c r="AC82" s="9">
        <f>COUNTIF(L82:M82,"RES")</f>
        <v>0</v>
      </c>
      <c r="AD82" s="19">
        <f>SUM(AC82*8/24)</f>
        <v>0</v>
      </c>
      <c r="AE82" s="9">
        <f>COUNTIF(N82:O82,"RES")</f>
        <v>0</v>
      </c>
      <c r="AF82" s="19">
        <f>SUM(AE82*8/24)</f>
        <v>0</v>
      </c>
      <c r="AG82" s="9">
        <f>COUNTIF(B82:C82,"R")</f>
        <v>0</v>
      </c>
      <c r="AH82" s="19">
        <f>SUM(AG82*24/24)</f>
        <v>0</v>
      </c>
      <c r="AI82" s="9">
        <f>COUNTIF(D82:E82,"R")</f>
        <v>0</v>
      </c>
      <c r="AJ82" s="19">
        <f>SUM(AI82*24/24)</f>
        <v>0</v>
      </c>
      <c r="AK82" s="9">
        <f>COUNTIF(F82:G82,"R")</f>
        <v>0</v>
      </c>
      <c r="AL82" s="19">
        <f>SUM(AK82*24/24)</f>
        <v>0</v>
      </c>
      <c r="AM82" s="9">
        <f>COUNTIF(H82:I82,"R")</f>
        <v>0</v>
      </c>
      <c r="AN82" s="19">
        <f>SUM(AM82*24/24)</f>
        <v>0</v>
      </c>
      <c r="AO82" s="9">
        <f>COUNTIF(J82:K82,"R")</f>
        <v>0</v>
      </c>
      <c r="AP82" s="19">
        <f>SUM(AO82*24/24)</f>
        <v>0</v>
      </c>
      <c r="AQ82" s="9">
        <f>COUNTIF(L82:M82,"R")</f>
        <v>1</v>
      </c>
      <c r="AR82" s="19">
        <f>SUM(AQ82*24/24)</f>
        <v>1</v>
      </c>
      <c r="AS82" s="9">
        <f>COUNTIF(N82:O82,"R")</f>
        <v>1</v>
      </c>
      <c r="AT82" s="19">
        <f>SUM(AS82*24/24)</f>
        <v>1</v>
      </c>
      <c r="AU82" s="9">
        <f>COUNTIF(B82:C82,"C")</f>
        <v>1</v>
      </c>
      <c r="AV82" s="19">
        <f>SUM(AU82*24/24)</f>
        <v>1</v>
      </c>
      <c r="AW82" s="9">
        <f>COUNTIF(D82:E82,"C")</f>
        <v>0</v>
      </c>
      <c r="AX82" s="19">
        <f>SUM(AW82*24/24)</f>
        <v>0</v>
      </c>
      <c r="AY82" s="9">
        <f>COUNTIF(F82:G82,"C")</f>
        <v>0</v>
      </c>
      <c r="AZ82" s="19">
        <f>SUM(AY82*24/24)</f>
        <v>0</v>
      </c>
      <c r="BA82" s="9">
        <f>COUNTIF(H82:I82,"C")</f>
        <v>0</v>
      </c>
      <c r="BB82" s="19">
        <f>SUM(BA82*24/24)</f>
        <v>0</v>
      </c>
      <c r="BC82" s="9">
        <f>COUNTIF(J82:K82,"C")</f>
        <v>0</v>
      </c>
      <c r="BD82" s="19">
        <f>SUM(BC82*24/24)</f>
        <v>0</v>
      </c>
      <c r="BE82" s="9">
        <f>COUNTIF(L82:M82,"C")</f>
        <v>0</v>
      </c>
      <c r="BF82" s="19">
        <f>SUM(BE82*24/24)</f>
        <v>0</v>
      </c>
      <c r="BG82" s="9">
        <f>COUNTIF(N82:O82,"C")</f>
        <v>0</v>
      </c>
      <c r="BH82" s="19">
        <f>SUM(BG82*24/24)</f>
        <v>0</v>
      </c>
      <c r="BI82" s="9">
        <f>COUNTIF(P82:P82,"C")</f>
        <v>0</v>
      </c>
      <c r="BJ82" s="19">
        <f>SUM(BI82*24/24)</f>
        <v>0</v>
      </c>
      <c r="BK82" s="9">
        <f>COUNTIF(B82:C82,"R/C")</f>
        <v>0</v>
      </c>
      <c r="BL82" s="19">
        <f>SUM(BK82*24/24)</f>
        <v>0</v>
      </c>
      <c r="BM82" s="9">
        <f>COUNTIF(D82:E82,"R/C")</f>
        <v>0</v>
      </c>
      <c r="BN82" s="19">
        <f>SUM(BM82*24/24)</f>
        <v>0</v>
      </c>
      <c r="BO82" s="9">
        <f>COUNTIF(F82:G82,"R/C")</f>
        <v>0</v>
      </c>
      <c r="BP82" s="19">
        <f>SUM(BO82*24/24)</f>
        <v>0</v>
      </c>
      <c r="BQ82" s="9">
        <f>COUNTIF(H82:I82,"R/C")</f>
        <v>0</v>
      </c>
      <c r="BR82" s="19">
        <f>SUM(BQ82*24/24)</f>
        <v>0</v>
      </c>
      <c r="BS82" s="9">
        <f>COUNTIF(J82:K82,"R/C")</f>
        <v>0</v>
      </c>
      <c r="BT82" s="19">
        <f>SUM(BS82*24/24)</f>
        <v>0</v>
      </c>
      <c r="BU82" s="9">
        <f>COUNTIF(L82:M82,"R/C")</f>
        <v>0</v>
      </c>
      <c r="BV82" s="19">
        <f>SUM(BU82*24/24)</f>
        <v>0</v>
      </c>
      <c r="BW82" s="9">
        <f>COUNTIF(N82:O82,"R/C")</f>
        <v>0</v>
      </c>
      <c r="BX82" s="19">
        <f>SUM(BW82*24/24)</f>
        <v>0</v>
      </c>
      <c r="BY82" s="9">
        <f>COUNTIF(B82:C82,"A")</f>
        <v>0</v>
      </c>
      <c r="BZ82" s="19"/>
      <c r="CA82" s="9">
        <f>COUNTIF(D82:E82,"A")</f>
        <v>0</v>
      </c>
      <c r="CB82" s="19"/>
      <c r="CC82" s="9">
        <f>COUNTIF(F82:G82,"A")</f>
        <v>0</v>
      </c>
      <c r="CD82" s="19"/>
      <c r="CE82" s="9">
        <f>COUNTIF(H82:I82,"A")</f>
        <v>0</v>
      </c>
      <c r="CF82" s="19"/>
      <c r="CG82" s="9">
        <f>COUNTIF(J82:K82,"A")</f>
        <v>0</v>
      </c>
      <c r="CH82" s="19"/>
      <c r="CI82" s="9">
        <f>COUNTIF(L82:M82,"A")</f>
        <v>0</v>
      </c>
      <c r="CJ82" s="19"/>
      <c r="CK82" s="9">
        <f>COUNTIF(N82:O82,"A")</f>
        <v>0</v>
      </c>
      <c r="CL82" s="19"/>
    </row>
    <row r="83" spans="1:92" ht="15.75" customHeight="1" thickBot="1" x14ac:dyDescent="0.3">
      <c r="A83" s="22"/>
      <c r="B83" s="23"/>
      <c r="C83" s="24"/>
      <c r="D83" s="23" t="s">
        <v>40</v>
      </c>
      <c r="E83" s="24">
        <v>0.53819444444444442</v>
      </c>
      <c r="F83" s="23" t="s">
        <v>34</v>
      </c>
      <c r="G83" s="24">
        <v>0.48958333333333331</v>
      </c>
      <c r="H83" s="23" t="s">
        <v>41</v>
      </c>
      <c r="I83" s="24">
        <v>0.55555555555555558</v>
      </c>
      <c r="J83" s="23" t="s">
        <v>50</v>
      </c>
      <c r="K83" s="24">
        <v>0.52777777777777779</v>
      </c>
      <c r="L83" s="23"/>
      <c r="M83" s="24"/>
      <c r="N83" s="23"/>
      <c r="O83" s="24"/>
      <c r="P83" s="43"/>
      <c r="Q83" s="44"/>
      <c r="R83" s="17"/>
      <c r="S83" s="59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BZ83" s="8"/>
    </row>
    <row r="84" spans="1:92" s="58" customFormat="1" ht="15.75" customHeight="1" outlineLevel="1" thickBot="1" x14ac:dyDescent="0.3">
      <c r="A84" s="27" t="s">
        <v>25</v>
      </c>
      <c r="B84" s="45">
        <f>(C83&lt;C82)+C83-C82+T82</f>
        <v>0</v>
      </c>
      <c r="C84" s="46"/>
      <c r="D84" s="47">
        <f>(E83&lt;E82)+E83-E82+V82</f>
        <v>0.32986111111111105</v>
      </c>
      <c r="E84" s="46"/>
      <c r="F84" s="47">
        <f>(G83&lt;G82)+G83-G82+X82</f>
        <v>0.34375</v>
      </c>
      <c r="G84" s="46"/>
      <c r="H84" s="47">
        <f>(I83&lt;I82)+I83-I82+Z82</f>
        <v>0.36111111111111116</v>
      </c>
      <c r="I84" s="46"/>
      <c r="J84" s="47">
        <f>(K83&lt;K82)+K83-K82+AB82</f>
        <v>0.375</v>
      </c>
      <c r="K84" s="46"/>
      <c r="L84" s="47">
        <f>(M83&lt;M82)+M83-M82+AD82</f>
        <v>0</v>
      </c>
      <c r="M84" s="46"/>
      <c r="N84" s="47">
        <f>(O83&lt;O82)+O83-O82+AF82</f>
        <v>0</v>
      </c>
      <c r="O84" s="48"/>
      <c r="P84" s="60">
        <f>SUM(B84:N84)</f>
        <v>1.4097222222222223</v>
      </c>
      <c r="Q84" s="5">
        <f>SUM(R67+R72+R77+R82)</f>
        <v>9</v>
      </c>
      <c r="R84" s="38"/>
      <c r="S84" s="7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</row>
    <row r="85" spans="1:92" s="58" customFormat="1" ht="15.75" customHeight="1" outlineLevel="1" x14ac:dyDescent="0.25">
      <c r="A85" s="27" t="s">
        <v>26</v>
      </c>
      <c r="B85" s="61"/>
      <c r="C85" s="34">
        <f>(E82&lt;C83)+E82-C83+AH82+AV82+BL82</f>
        <v>1.2083333333333333</v>
      </c>
      <c r="D85" s="35" t="e">
        <f>(D80&lt;#REF!)+D80-#REF!</f>
        <v>#REF!</v>
      </c>
      <c r="E85" s="34">
        <f>(G82&lt;E83)+G82-E83+AJ82+AX82+BN82</f>
        <v>0.60763888888888884</v>
      </c>
      <c r="F85" s="35" t="e">
        <f>(F80&lt;#REF!)+F80-#REF!</f>
        <v>#REF!</v>
      </c>
      <c r="G85" s="34">
        <f>(I82&lt;G83)+I82-G83+AL82+AZ82+BP82</f>
        <v>0.70486111111111116</v>
      </c>
      <c r="H85" s="35" t="e">
        <f>(H80&lt;#REF!)+H80-#REF!</f>
        <v>#REF!</v>
      </c>
      <c r="I85" s="34">
        <f>(K82&lt;I83)+K82-I83+AN82+BB82+BR82</f>
        <v>0.5972222222222221</v>
      </c>
      <c r="J85" s="35" t="e">
        <f>(J80&lt;#REF!)+J80-#REF!</f>
        <v>#REF!</v>
      </c>
      <c r="K85" s="34">
        <f>(M82&lt;K83)+M82-K83+AP82+BD82+BT82</f>
        <v>0.47222222222222221</v>
      </c>
      <c r="L85" s="35" t="e">
        <f>(L80&lt;#REF!)+L80-#REF!</f>
        <v>#REF!</v>
      </c>
      <c r="M85" s="34">
        <f>(O82&lt;M83)+O82-M83+AR82+BF82+BV82</f>
        <v>1</v>
      </c>
      <c r="N85" s="35" t="e">
        <f>(N80&lt;#REF!)+N80-#REF!</f>
        <v>#REF!</v>
      </c>
      <c r="O85" s="36">
        <f>(P82&lt;O83)+P82-O83+AT82+BH82+BX82</f>
        <v>1</v>
      </c>
      <c r="P85" s="62"/>
      <c r="Q85" s="26"/>
      <c r="R85" s="38"/>
      <c r="S85" s="7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</row>
    <row r="86" spans="1:92" s="58" customFormat="1" ht="15.75" customHeight="1" outlineLevel="1" thickBot="1" x14ac:dyDescent="0.3">
      <c r="A86" s="27"/>
      <c r="B86" s="63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2"/>
      <c r="P86" s="62"/>
      <c r="Q86" s="26"/>
      <c r="R86" s="38"/>
      <c r="S86" s="7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</row>
    <row r="87" spans="1:92" ht="15.75" customHeight="1" x14ac:dyDescent="0.25">
      <c r="A87" s="11" t="s">
        <v>79</v>
      </c>
      <c r="B87" s="12" t="s">
        <v>19</v>
      </c>
      <c r="C87" s="13"/>
      <c r="D87" s="12" t="s">
        <v>73</v>
      </c>
      <c r="E87" s="13">
        <v>0.21527777777777779</v>
      </c>
      <c r="F87" s="12" t="s">
        <v>44</v>
      </c>
      <c r="G87" s="13">
        <v>0.14583333333333334</v>
      </c>
      <c r="H87" s="12" t="s">
        <v>20</v>
      </c>
      <c r="I87" s="13"/>
      <c r="J87" s="12" t="s">
        <v>19</v>
      </c>
      <c r="K87" s="13"/>
      <c r="L87" s="12" t="s">
        <v>29</v>
      </c>
      <c r="M87" s="13">
        <v>0.20833333333333334</v>
      </c>
      <c r="N87" s="12" t="s">
        <v>80</v>
      </c>
      <c r="O87" s="13">
        <v>0.14583333333333334</v>
      </c>
      <c r="P87" s="43"/>
      <c r="Q87" s="26"/>
      <c r="R87" s="17">
        <f>SUM(BW87+BU87+BS87+BQ87+BO87+BM87+BK87+BI87+BG87+BE87+BC87+BA87+AY87+AW87+AU87+AS87+AQ87+AO87+AM87+AK87+AI87+AG87)</f>
        <v>3</v>
      </c>
      <c r="S87" s="18">
        <f>COUNTIF(B87:C87,"RES")</f>
        <v>0</v>
      </c>
      <c r="T87" s="19">
        <f>SUM(S87*8/24)</f>
        <v>0</v>
      </c>
      <c r="U87" s="9">
        <f>COUNTIF(D87:E87,"RES")</f>
        <v>0</v>
      </c>
      <c r="V87" s="19">
        <f>SUM(U87*8/24)</f>
        <v>0</v>
      </c>
      <c r="W87" s="9">
        <f>COUNTIF(F87:G87,"RES")</f>
        <v>0</v>
      </c>
      <c r="X87" s="19">
        <f>SUM(W87*8/24)</f>
        <v>0</v>
      </c>
      <c r="Y87" s="9">
        <f>COUNTIF(H87:I87,"RES")</f>
        <v>0</v>
      </c>
      <c r="Z87" s="19">
        <f>SUM(Y87*8/24)</f>
        <v>0</v>
      </c>
      <c r="AA87" s="9">
        <f>COUNTIF(J87:K87,"RES")</f>
        <v>0</v>
      </c>
      <c r="AB87" s="19">
        <f>SUM(AA87*8/24)</f>
        <v>0</v>
      </c>
      <c r="AC87" s="9">
        <f>COUNTIF(L87:M87,"RES")</f>
        <v>0</v>
      </c>
      <c r="AD87" s="19">
        <f>SUM(AC87*8/24)</f>
        <v>0</v>
      </c>
      <c r="AE87" s="9">
        <f>COUNTIF(N87:O87,"RES")</f>
        <v>0</v>
      </c>
      <c r="AF87" s="19">
        <f>SUM(AE87*8/24)</f>
        <v>0</v>
      </c>
      <c r="AG87" s="9">
        <f>COUNTIF(B87:C87,"R")</f>
        <v>0</v>
      </c>
      <c r="AH87" s="19">
        <f>SUM(AG87*24/24)</f>
        <v>0</v>
      </c>
      <c r="AI87" s="9">
        <f>COUNTIF(D87:E87,"R")</f>
        <v>0</v>
      </c>
      <c r="AJ87" s="19">
        <f>SUM(AI87*24/24)</f>
        <v>0</v>
      </c>
      <c r="AK87" s="9">
        <f>COUNTIF(F87:G87,"R")</f>
        <v>0</v>
      </c>
      <c r="AL87" s="19">
        <f>SUM(AK87*24/24)</f>
        <v>0</v>
      </c>
      <c r="AM87" s="9">
        <f>COUNTIF(H87:I87,"R")</f>
        <v>1</v>
      </c>
      <c r="AN87" s="19">
        <f>SUM(AM87*24/24)</f>
        <v>1</v>
      </c>
      <c r="AO87" s="9">
        <f>COUNTIF(J87:K87,"R")</f>
        <v>0</v>
      </c>
      <c r="AP87" s="19">
        <f>SUM(AO87*24/24)</f>
        <v>0</v>
      </c>
      <c r="AQ87" s="9">
        <f>COUNTIF(L87:M87,"R")</f>
        <v>0</v>
      </c>
      <c r="AR87" s="19">
        <f>SUM(AQ87*24/24)</f>
        <v>0</v>
      </c>
      <c r="AS87" s="9">
        <f>COUNTIF(N87:O87,"R")</f>
        <v>0</v>
      </c>
      <c r="AT87" s="19">
        <f>SUM(AS87*24/24)</f>
        <v>0</v>
      </c>
      <c r="AU87" s="9">
        <f>COUNTIF(B87:C87,"C")</f>
        <v>1</v>
      </c>
      <c r="AV87" s="19">
        <f>SUM(AU87*24/24)</f>
        <v>1</v>
      </c>
      <c r="AW87" s="9">
        <f>COUNTIF(D87:E87,"C")</f>
        <v>0</v>
      </c>
      <c r="AX87" s="19">
        <f>SUM(AW87*24/24)</f>
        <v>0</v>
      </c>
      <c r="AY87" s="9">
        <f>COUNTIF(F87:G87,"C")</f>
        <v>0</v>
      </c>
      <c r="AZ87" s="19">
        <f>SUM(AY87*24/24)</f>
        <v>0</v>
      </c>
      <c r="BA87" s="9">
        <f>COUNTIF(H87:I87,"C")</f>
        <v>0</v>
      </c>
      <c r="BB87" s="19">
        <f>SUM(BA87*24/24)</f>
        <v>0</v>
      </c>
      <c r="BC87" s="9">
        <f>COUNTIF(J87:K87,"C")</f>
        <v>1</v>
      </c>
      <c r="BD87" s="19">
        <f>SUM(BC87*24/24)</f>
        <v>1</v>
      </c>
      <c r="BE87" s="9">
        <f>COUNTIF(L87:M87,"C")</f>
        <v>0</v>
      </c>
      <c r="BF87" s="19">
        <f>SUM(BE87*24/24)</f>
        <v>0</v>
      </c>
      <c r="BG87" s="9">
        <f>COUNTIF(N87:O87,"C")</f>
        <v>0</v>
      </c>
      <c r="BH87" s="19">
        <f>SUM(BG87*24/24)</f>
        <v>0</v>
      </c>
      <c r="BI87" s="9">
        <f>COUNTIF(P87:P87,"C")</f>
        <v>0</v>
      </c>
      <c r="BJ87" s="19">
        <f>SUM(BI87*24/24)</f>
        <v>0</v>
      </c>
      <c r="BK87" s="9">
        <f>COUNTIF(B87:C87,"R/C")</f>
        <v>0</v>
      </c>
      <c r="BL87" s="19">
        <f>SUM(BK87*24/24)</f>
        <v>0</v>
      </c>
      <c r="BM87" s="9">
        <f>COUNTIF(D87:E87,"R/C")</f>
        <v>0</v>
      </c>
      <c r="BN87" s="19">
        <f>SUM(BM87*24/24)</f>
        <v>0</v>
      </c>
      <c r="BO87" s="9">
        <f>COUNTIF(F87:G87,"R/C")</f>
        <v>0</v>
      </c>
      <c r="BP87" s="19">
        <f>SUM(BO87*24/24)</f>
        <v>0</v>
      </c>
      <c r="BQ87" s="9">
        <f>COUNTIF(H87:I87,"R/C")</f>
        <v>0</v>
      </c>
      <c r="BR87" s="19">
        <f>SUM(BQ87*24/24)</f>
        <v>0</v>
      </c>
      <c r="BS87" s="9">
        <f>COUNTIF(J87:K87,"R/C")</f>
        <v>0</v>
      </c>
      <c r="BT87" s="19">
        <f>SUM(BS87*24/24)</f>
        <v>0</v>
      </c>
      <c r="BU87" s="9">
        <f>COUNTIF(L87:M87,"R/C")</f>
        <v>0</v>
      </c>
      <c r="BV87" s="19">
        <f>SUM(BU87*24/24)</f>
        <v>0</v>
      </c>
      <c r="BW87" s="9">
        <f>COUNTIF(N87:O87,"R/C")</f>
        <v>0</v>
      </c>
      <c r="BX87" s="19">
        <f>SUM(BW87*24/24)</f>
        <v>0</v>
      </c>
      <c r="BY87" s="9">
        <f>COUNTIF(B87:C87,"A")</f>
        <v>0</v>
      </c>
      <c r="BZ87" s="19"/>
      <c r="CA87" s="9">
        <f>COUNTIF(D87:E87,"A")</f>
        <v>0</v>
      </c>
      <c r="CB87" s="19"/>
      <c r="CC87" s="9">
        <f>COUNTIF(F87:G87,"A")</f>
        <v>0</v>
      </c>
      <c r="CD87" s="19"/>
      <c r="CE87" s="9">
        <f>COUNTIF(H87:I87,"A")</f>
        <v>0</v>
      </c>
      <c r="CF87" s="19"/>
      <c r="CG87" s="9">
        <f>COUNTIF(J87:K87,"A")</f>
        <v>0</v>
      </c>
      <c r="CH87" s="19"/>
      <c r="CI87" s="9">
        <f>COUNTIF(L87:M87,"A")</f>
        <v>0</v>
      </c>
      <c r="CJ87" s="19"/>
      <c r="CK87" s="9">
        <f>COUNTIF(N87:O87,"A")</f>
        <v>0</v>
      </c>
      <c r="CL87" s="19"/>
      <c r="CM87" s="20"/>
      <c r="CN87" s="21"/>
    </row>
    <row r="88" spans="1:92" ht="15.75" customHeight="1" thickBot="1" x14ac:dyDescent="0.3">
      <c r="A88" s="22"/>
      <c r="B88" s="23"/>
      <c r="C88" s="24"/>
      <c r="D88" s="23" t="s">
        <v>34</v>
      </c>
      <c r="E88" s="24">
        <v>0.53125</v>
      </c>
      <c r="F88" s="23" t="s">
        <v>45</v>
      </c>
      <c r="G88" s="24">
        <v>0.4513888888888889</v>
      </c>
      <c r="H88" s="23"/>
      <c r="I88" s="24"/>
      <c r="J88" s="23"/>
      <c r="K88" s="24"/>
      <c r="L88" s="23" t="s">
        <v>21</v>
      </c>
      <c r="M88" s="24">
        <v>0.54166666666666663</v>
      </c>
      <c r="N88" s="23" t="s">
        <v>50</v>
      </c>
      <c r="O88" s="24">
        <v>0.50694444444444442</v>
      </c>
      <c r="P88" s="43"/>
      <c r="Q88" s="44"/>
      <c r="R88" s="17"/>
      <c r="S88" s="59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BZ88" s="8"/>
      <c r="CM88" s="20"/>
      <c r="CN88" s="21"/>
    </row>
    <row r="89" spans="1:92" s="58" customFormat="1" ht="15.75" customHeight="1" outlineLevel="1" thickBot="1" x14ac:dyDescent="0.3">
      <c r="A89" s="27" t="s">
        <v>25</v>
      </c>
      <c r="B89" s="45">
        <f>(C88&lt;C87)+C88-C87+T87</f>
        <v>0</v>
      </c>
      <c r="C89" s="46"/>
      <c r="D89" s="47">
        <f>(E88&lt;E87)+E88-E87+V87</f>
        <v>0.31597222222222221</v>
      </c>
      <c r="E89" s="46"/>
      <c r="F89" s="47">
        <f>(G88&lt;G87)+G88-G87+X87</f>
        <v>0.30555555555555558</v>
      </c>
      <c r="G89" s="46"/>
      <c r="H89" s="47">
        <f>(I88&lt;I87)+I88-I87+Z87</f>
        <v>0</v>
      </c>
      <c r="I89" s="46"/>
      <c r="J89" s="47">
        <f>(K88&lt;K87)+K88-K87+AB87</f>
        <v>0</v>
      </c>
      <c r="K89" s="46"/>
      <c r="L89" s="47">
        <f>(M88&lt;M87)+M88-M87+AD87</f>
        <v>0.33333333333333326</v>
      </c>
      <c r="M89" s="46"/>
      <c r="N89" s="47">
        <f>(O88&lt;O87)+O88-O87+AF87</f>
        <v>0.36111111111111105</v>
      </c>
      <c r="O89" s="48"/>
      <c r="P89" s="60">
        <f>SUM(B89:N89)</f>
        <v>1.3159722222222221</v>
      </c>
      <c r="Q89" s="5">
        <f>SUM(R72+R77+R82+R87)</f>
        <v>10</v>
      </c>
      <c r="R89" s="38"/>
      <c r="S89" s="7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</row>
    <row r="90" spans="1:92" s="58" customFormat="1" ht="15.75" customHeight="1" outlineLevel="1" x14ac:dyDescent="0.25">
      <c r="A90" s="27" t="s">
        <v>26</v>
      </c>
      <c r="B90" s="61"/>
      <c r="C90" s="34">
        <f>(E87&lt;C88)+E87-C88+AH87+AV87+BL87</f>
        <v>1.2152777777777777</v>
      </c>
      <c r="D90" s="35" t="e">
        <f>(D85&lt;#REF!)+D85-#REF!</f>
        <v>#REF!</v>
      </c>
      <c r="E90" s="34">
        <f>(G87&lt;E88)+G87-E88+AJ87+AX87+BN87</f>
        <v>0.61458333333333326</v>
      </c>
      <c r="F90" s="35" t="e">
        <f>(F85&lt;#REF!)+F85-#REF!</f>
        <v>#REF!</v>
      </c>
      <c r="G90" s="34">
        <f>(I87&lt;G88)+I87-G88+AL87+AZ87+BP87</f>
        <v>0.54861111111111116</v>
      </c>
      <c r="H90" s="35" t="e">
        <f>(H85&lt;#REF!)+H85-#REF!</f>
        <v>#REF!</v>
      </c>
      <c r="I90" s="34">
        <f>(K87&lt;I88)+K87-I88+AN87+BB87+BR87</f>
        <v>1</v>
      </c>
      <c r="J90" s="35" t="e">
        <f>(J85&lt;#REF!)+J85-#REF!</f>
        <v>#REF!</v>
      </c>
      <c r="K90" s="34">
        <f>(M87&lt;K88)+M87-K88+AP87+BD87+BT87</f>
        <v>1.2083333333333333</v>
      </c>
      <c r="L90" s="35" t="e">
        <f>(L85&lt;#REF!)+L85-#REF!</f>
        <v>#REF!</v>
      </c>
      <c r="M90" s="34">
        <f>(O87&lt;M88)+O87-M88+AR87+BF87+BV87</f>
        <v>0.60416666666666663</v>
      </c>
      <c r="N90" s="35" t="e">
        <f>(N85&lt;#REF!)+N85-#REF!</f>
        <v>#REF!</v>
      </c>
      <c r="O90" s="36">
        <f>(P87&lt;O88)+P87-O88+AT87+BH87+BX87</f>
        <v>0.49305555555555558</v>
      </c>
      <c r="P90" s="62"/>
      <c r="Q90" s="26"/>
      <c r="R90" s="38"/>
      <c r="S90" s="7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</row>
    <row r="91" spans="1:92" s="58" customFormat="1" ht="15.75" customHeight="1" outlineLevel="1" thickBot="1" x14ac:dyDescent="0.3">
      <c r="A91" s="27"/>
      <c r="B91" s="63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2"/>
      <c r="P91" s="62"/>
      <c r="Q91" s="26"/>
      <c r="R91" s="38"/>
      <c r="S91" s="7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</row>
    <row r="92" spans="1:92" ht="15.75" customHeight="1" x14ac:dyDescent="0.25">
      <c r="A92" s="11" t="s">
        <v>81</v>
      </c>
      <c r="B92" s="12" t="s">
        <v>53</v>
      </c>
      <c r="C92" s="13">
        <v>0.125</v>
      </c>
      <c r="D92" s="12" t="s">
        <v>43</v>
      </c>
      <c r="E92" s="13">
        <v>0.17013888888888887</v>
      </c>
      <c r="F92" s="12" t="s">
        <v>29</v>
      </c>
      <c r="G92" s="13">
        <v>0.125</v>
      </c>
      <c r="H92" s="12" t="s">
        <v>20</v>
      </c>
      <c r="I92" s="13"/>
      <c r="J92" s="12" t="s">
        <v>19</v>
      </c>
      <c r="K92" s="13"/>
      <c r="L92" s="12" t="s">
        <v>82</v>
      </c>
      <c r="M92" s="13">
        <v>0.22916666666666666</v>
      </c>
      <c r="N92" s="12" t="s">
        <v>29</v>
      </c>
      <c r="O92" s="13">
        <v>0.20833333333333334</v>
      </c>
      <c r="P92" s="43"/>
      <c r="Q92" s="26"/>
      <c r="R92" s="17">
        <f>SUM(BW92+BU92+BS92+BQ92+BO92+BM92+BK92+BI92+BG92+BE92+BC92+BA92+AY92+AW92+AU92+AS92+AQ92+AO92+AM92+AK92+AI92+AG92)</f>
        <v>2</v>
      </c>
      <c r="S92" s="18">
        <f>COUNTIF(B92:C92,"RES")</f>
        <v>0</v>
      </c>
      <c r="T92" s="19">
        <f>SUM(S92*8/24)</f>
        <v>0</v>
      </c>
      <c r="U92" s="9">
        <f>COUNTIF(D92:E92,"RES")</f>
        <v>0</v>
      </c>
      <c r="V92" s="19">
        <f>SUM(U92*8/24)</f>
        <v>0</v>
      </c>
      <c r="W92" s="9">
        <f>COUNTIF(F92:G92,"RES")</f>
        <v>0</v>
      </c>
      <c r="X92" s="19">
        <f>SUM(W92*8/24)</f>
        <v>0</v>
      </c>
      <c r="Y92" s="9">
        <f>COUNTIF(H92:I92,"RES")</f>
        <v>0</v>
      </c>
      <c r="Z92" s="19">
        <f>SUM(Y92*8/24)</f>
        <v>0</v>
      </c>
      <c r="AA92" s="9">
        <f>COUNTIF(J92:K92,"RES")</f>
        <v>0</v>
      </c>
      <c r="AB92" s="19">
        <f>SUM(AA92*8/24)</f>
        <v>0</v>
      </c>
      <c r="AC92" s="9">
        <f>COUNTIF(L92:M92,"RES")</f>
        <v>0</v>
      </c>
      <c r="AD92" s="19">
        <f>SUM(AC92*8/24)</f>
        <v>0</v>
      </c>
      <c r="AE92" s="9">
        <f>COUNTIF(N92:O92,"RES")</f>
        <v>0</v>
      </c>
      <c r="AF92" s="19">
        <f>SUM(AE92*8/24)</f>
        <v>0</v>
      </c>
      <c r="AG92" s="9">
        <f>COUNTIF(B92:C92,"R")</f>
        <v>0</v>
      </c>
      <c r="AH92" s="19">
        <f>SUM(AG92*24/24)</f>
        <v>0</v>
      </c>
      <c r="AI92" s="9">
        <f>COUNTIF(D92:E92,"R")</f>
        <v>0</v>
      </c>
      <c r="AJ92" s="19">
        <f>SUM(AI92*24/24)</f>
        <v>0</v>
      </c>
      <c r="AK92" s="9">
        <f>COUNTIF(F92:G92,"R")</f>
        <v>0</v>
      </c>
      <c r="AL92" s="19">
        <f>SUM(AK92*24/24)</f>
        <v>0</v>
      </c>
      <c r="AM92" s="9">
        <f>COUNTIF(H92:I92,"R")</f>
        <v>1</v>
      </c>
      <c r="AN92" s="19">
        <f>SUM(AM92*24/24)</f>
        <v>1</v>
      </c>
      <c r="AO92" s="9">
        <f>COUNTIF(J92:K92,"R")</f>
        <v>0</v>
      </c>
      <c r="AP92" s="19">
        <f>SUM(AO92*24/24)</f>
        <v>0</v>
      </c>
      <c r="AQ92" s="9">
        <f>COUNTIF(L92:M92,"R")</f>
        <v>0</v>
      </c>
      <c r="AR92" s="19">
        <f>SUM(AQ92*24/24)</f>
        <v>0</v>
      </c>
      <c r="AS92" s="9">
        <f>COUNTIF(N92:O92,"R")</f>
        <v>0</v>
      </c>
      <c r="AT92" s="19">
        <f>SUM(AS92*24/24)</f>
        <v>0</v>
      </c>
      <c r="AU92" s="9">
        <f>COUNTIF(B92:C92,"C")</f>
        <v>0</v>
      </c>
      <c r="AV92" s="19">
        <f>SUM(AU92*24/24)</f>
        <v>0</v>
      </c>
      <c r="AW92" s="9">
        <f>COUNTIF(D92:E92,"C")</f>
        <v>0</v>
      </c>
      <c r="AX92" s="19">
        <f>SUM(AW92*24/24)</f>
        <v>0</v>
      </c>
      <c r="AY92" s="9">
        <f>COUNTIF(F92:G92,"C")</f>
        <v>0</v>
      </c>
      <c r="AZ92" s="19">
        <f>SUM(AY92*24/24)</f>
        <v>0</v>
      </c>
      <c r="BA92" s="9">
        <f>COUNTIF(H92:I92,"C")</f>
        <v>0</v>
      </c>
      <c r="BB92" s="19">
        <f>SUM(BA92*24/24)</f>
        <v>0</v>
      </c>
      <c r="BC92" s="9">
        <f>COUNTIF(J92:K92,"C")</f>
        <v>1</v>
      </c>
      <c r="BD92" s="19">
        <f>SUM(BC92*24/24)</f>
        <v>1</v>
      </c>
      <c r="BE92" s="9">
        <f>COUNTIF(L92:M92,"C")</f>
        <v>0</v>
      </c>
      <c r="BF92" s="19">
        <f>SUM(BE92*24/24)</f>
        <v>0</v>
      </c>
      <c r="BG92" s="9">
        <f>COUNTIF(N92:O92,"C")</f>
        <v>0</v>
      </c>
      <c r="BH92" s="19">
        <f>SUM(BG92*24/24)</f>
        <v>0</v>
      </c>
      <c r="BI92" s="9">
        <f>COUNTIF(P92:P92,"C")</f>
        <v>0</v>
      </c>
      <c r="BJ92" s="19">
        <f>SUM(BI92*24/24)</f>
        <v>0</v>
      </c>
      <c r="BK92" s="9">
        <f>COUNTIF(B92:C92,"R/C")</f>
        <v>0</v>
      </c>
      <c r="BL92" s="19">
        <f>SUM(BK92*24/24)</f>
        <v>0</v>
      </c>
      <c r="BM92" s="9">
        <f>COUNTIF(D92:E92,"R/C")</f>
        <v>0</v>
      </c>
      <c r="BN92" s="19">
        <f>SUM(BM92*24/24)</f>
        <v>0</v>
      </c>
      <c r="BO92" s="9">
        <f>COUNTIF(F92:G92,"R/C")</f>
        <v>0</v>
      </c>
      <c r="BP92" s="19">
        <f>SUM(BO92*24/24)</f>
        <v>0</v>
      </c>
      <c r="BQ92" s="9">
        <f>COUNTIF(H92:I92,"R/C")</f>
        <v>0</v>
      </c>
      <c r="BR92" s="19">
        <f>SUM(BQ92*24/24)</f>
        <v>0</v>
      </c>
      <c r="BS92" s="9">
        <f>COUNTIF(J92:K92,"R/C")</f>
        <v>0</v>
      </c>
      <c r="BT92" s="19">
        <f>SUM(BS92*24/24)</f>
        <v>0</v>
      </c>
      <c r="BU92" s="9">
        <f>COUNTIF(L92:M92,"R/C")</f>
        <v>0</v>
      </c>
      <c r="BV92" s="19">
        <f>SUM(BU92*24/24)</f>
        <v>0</v>
      </c>
      <c r="BW92" s="9">
        <f>COUNTIF(N92:O92,"R/C")</f>
        <v>0</v>
      </c>
      <c r="BX92" s="19">
        <f>SUM(BW92*24/24)</f>
        <v>0</v>
      </c>
      <c r="BY92" s="9">
        <f>COUNTIF(B92:C92,"A")</f>
        <v>0</v>
      </c>
      <c r="BZ92" s="19"/>
      <c r="CA92" s="9">
        <f>COUNTIF(D92:E92,"A")</f>
        <v>0</v>
      </c>
      <c r="CB92" s="19"/>
      <c r="CC92" s="9">
        <f>COUNTIF(F92:G92,"A")</f>
        <v>0</v>
      </c>
      <c r="CD92" s="19"/>
      <c r="CE92" s="9">
        <f>COUNTIF(H92:I92,"A")</f>
        <v>0</v>
      </c>
      <c r="CF92" s="19"/>
      <c r="CG92" s="9">
        <f>COUNTIF(J92:K92,"A")</f>
        <v>0</v>
      </c>
      <c r="CH92" s="19"/>
      <c r="CI92" s="9">
        <f>COUNTIF(L92:M92,"A")</f>
        <v>0</v>
      </c>
      <c r="CJ92" s="19"/>
      <c r="CK92" s="9">
        <f>COUNTIF(N92:O92,"A")</f>
        <v>0</v>
      </c>
      <c r="CL92" s="19"/>
    </row>
    <row r="93" spans="1:92" ht="15.75" customHeight="1" thickBot="1" x14ac:dyDescent="0.3">
      <c r="A93" s="22"/>
      <c r="B93" s="23" t="s">
        <v>49</v>
      </c>
      <c r="C93" s="24">
        <v>0.4375</v>
      </c>
      <c r="D93" s="23" t="s">
        <v>45</v>
      </c>
      <c r="E93" s="24">
        <v>0.5</v>
      </c>
      <c r="F93" s="23" t="s">
        <v>21</v>
      </c>
      <c r="G93" s="24">
        <v>0.5</v>
      </c>
      <c r="H93" s="23"/>
      <c r="I93" s="24"/>
      <c r="J93" s="23"/>
      <c r="K93" s="24"/>
      <c r="L93" s="23" t="s">
        <v>83</v>
      </c>
      <c r="M93" s="24">
        <v>0.59722222222222221</v>
      </c>
      <c r="N93" s="23" t="s">
        <v>21</v>
      </c>
      <c r="O93" s="24">
        <v>0.54166666666666663</v>
      </c>
      <c r="P93" s="43"/>
      <c r="Q93" s="44"/>
      <c r="R93" s="17"/>
      <c r="S93" s="59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BZ93" s="8"/>
    </row>
    <row r="94" spans="1:92" s="58" customFormat="1" ht="15.75" customHeight="1" outlineLevel="1" thickBot="1" x14ac:dyDescent="0.3">
      <c r="A94" s="27" t="s">
        <v>25</v>
      </c>
      <c r="B94" s="45">
        <f>(C93&lt;C92)+C93-C92+T92</f>
        <v>0.3125</v>
      </c>
      <c r="C94" s="46"/>
      <c r="D94" s="47">
        <f>(E93&lt;E92)+E93-E92+V92</f>
        <v>0.32986111111111116</v>
      </c>
      <c r="E94" s="46"/>
      <c r="F94" s="47">
        <f>(G93&lt;G92)+G93-G92+X92</f>
        <v>0.375</v>
      </c>
      <c r="G94" s="46"/>
      <c r="H94" s="47">
        <f>(I93&lt;I92)+I93-I92+Z92</f>
        <v>0</v>
      </c>
      <c r="I94" s="46"/>
      <c r="J94" s="47">
        <f>(K93&lt;K92)+K93-K92+AB92</f>
        <v>0</v>
      </c>
      <c r="K94" s="46"/>
      <c r="L94" s="47">
        <f>(M93&lt;M92)+M93-M92+AD92</f>
        <v>0.36805555555555558</v>
      </c>
      <c r="M94" s="46"/>
      <c r="N94" s="47">
        <f>(O93&lt;O92)+O93-O92+AF92</f>
        <v>0.33333333333333326</v>
      </c>
      <c r="O94" s="48"/>
      <c r="P94" s="60">
        <f>SUM(B94:N94)</f>
        <v>1.71875</v>
      </c>
      <c r="Q94" s="5">
        <f>SUM(R77+R82+R87+R92)</f>
        <v>11</v>
      </c>
      <c r="R94" s="38"/>
      <c r="S94" s="7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</row>
    <row r="95" spans="1:92" s="58" customFormat="1" ht="15.75" customHeight="1" outlineLevel="1" x14ac:dyDescent="0.25">
      <c r="A95" s="27" t="s">
        <v>26</v>
      </c>
      <c r="B95" s="61"/>
      <c r="C95" s="34">
        <f>(E92&lt;C93)+E92-C93+AH92+AV92+BL92</f>
        <v>0.73263888888888884</v>
      </c>
      <c r="D95" s="35" t="e">
        <f>(D90&lt;#REF!)+D90-#REF!</f>
        <v>#REF!</v>
      </c>
      <c r="E95" s="34">
        <f>(G92&lt;E93)+G92-E93+AJ92+AX92+BN92</f>
        <v>0.625</v>
      </c>
      <c r="F95" s="35" t="e">
        <f>(F90&lt;#REF!)+F90-#REF!</f>
        <v>#REF!</v>
      </c>
      <c r="G95" s="34">
        <f>(I92&lt;G93)+I92-G93+AL92+AZ92+BP92</f>
        <v>0.5</v>
      </c>
      <c r="H95" s="35" t="e">
        <f>(H90&lt;#REF!)+H90-#REF!</f>
        <v>#REF!</v>
      </c>
      <c r="I95" s="34">
        <f>(K92&lt;I93)+K92-I93+AN92+BB92+BR92</f>
        <v>1</v>
      </c>
      <c r="J95" s="35" t="e">
        <f>(J90&lt;#REF!)+J90-#REF!</f>
        <v>#REF!</v>
      </c>
      <c r="K95" s="34">
        <f>(M92&lt;K93)+M92-K93+AP92+BD92+BT92</f>
        <v>1.2291666666666667</v>
      </c>
      <c r="L95" s="35" t="e">
        <f>(L90&lt;#REF!)+L90-#REF!</f>
        <v>#REF!</v>
      </c>
      <c r="M95" s="34">
        <f>(O92&lt;M93)+O92-M93+AR92+BF92+BV92</f>
        <v>0.61111111111111105</v>
      </c>
      <c r="N95" s="35" t="e">
        <f>(N90&lt;#REF!)+N90-#REF!</f>
        <v>#REF!</v>
      </c>
      <c r="O95" s="36">
        <f>(P92&lt;O93)+P92-O93+AT92+BH92+BX92</f>
        <v>0.45833333333333337</v>
      </c>
      <c r="P95" s="62"/>
      <c r="Q95" s="26"/>
      <c r="R95" s="38"/>
      <c r="S95" s="7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</row>
    <row r="96" spans="1:92" s="58" customFormat="1" ht="15.75" customHeight="1" outlineLevel="1" thickBot="1" x14ac:dyDescent="0.3">
      <c r="A96" s="27"/>
      <c r="B96" s="63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2"/>
      <c r="P96" s="62"/>
      <c r="Q96" s="26"/>
      <c r="R96" s="38"/>
      <c r="S96" s="7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</row>
    <row r="97" spans="1:92" ht="15.75" customHeight="1" x14ac:dyDescent="0.25">
      <c r="A97" s="11" t="s">
        <v>84</v>
      </c>
      <c r="B97" s="12" t="s">
        <v>71</v>
      </c>
      <c r="C97" s="13">
        <v>0.125</v>
      </c>
      <c r="D97" s="12" t="s">
        <v>53</v>
      </c>
      <c r="E97" s="13">
        <v>0.125</v>
      </c>
      <c r="F97" s="52" t="s">
        <v>43</v>
      </c>
      <c r="G97" s="14">
        <v>0.17013888888888887</v>
      </c>
      <c r="H97" s="12" t="s">
        <v>19</v>
      </c>
      <c r="I97" s="13"/>
      <c r="J97" s="12" t="s">
        <v>73</v>
      </c>
      <c r="K97" s="13">
        <v>0.21527777777777779</v>
      </c>
      <c r="L97" s="12" t="s">
        <v>20</v>
      </c>
      <c r="M97" s="13"/>
      <c r="N97" s="12" t="s">
        <v>19</v>
      </c>
      <c r="O97" s="13"/>
      <c r="P97" s="43"/>
      <c r="Q97" s="26"/>
      <c r="R97" s="17">
        <f>SUM(BW97+BU97+BS97+BQ97+BO97+BM97+BK97+BI97+BG97+BE97+BC97+BA97+AY97+AW97+AU97+AS97+AQ97+AO97+AM97+AK97+AI97+AG97)</f>
        <v>3</v>
      </c>
      <c r="S97" s="18">
        <f>COUNTIF(B97:C97,"RES")</f>
        <v>0</v>
      </c>
      <c r="T97" s="19">
        <f>SUM(S97*8/24)</f>
        <v>0</v>
      </c>
      <c r="U97" s="9">
        <f>COUNTIF(D97:E97,"RES")</f>
        <v>0</v>
      </c>
      <c r="V97" s="19">
        <f>SUM(U97*8/24)</f>
        <v>0</v>
      </c>
      <c r="W97" s="9">
        <f>COUNTIF(F97:G97,"RES")</f>
        <v>0</v>
      </c>
      <c r="X97" s="19">
        <f>SUM(W97*8/24)</f>
        <v>0</v>
      </c>
      <c r="Y97" s="9">
        <f>COUNTIF(H97:I97,"RES")</f>
        <v>0</v>
      </c>
      <c r="Z97" s="19">
        <f>SUM(Y97*8/24)</f>
        <v>0</v>
      </c>
      <c r="AA97" s="9">
        <f>COUNTIF(J97:K97,"RES")</f>
        <v>0</v>
      </c>
      <c r="AB97" s="19">
        <f>SUM(AA97*8/24)</f>
        <v>0</v>
      </c>
      <c r="AC97" s="9">
        <f>COUNTIF(L97:M97,"RES")</f>
        <v>0</v>
      </c>
      <c r="AD97" s="19">
        <f>SUM(AC97*8/24)</f>
        <v>0</v>
      </c>
      <c r="AE97" s="9">
        <f>COUNTIF(N97:O97,"RES")</f>
        <v>0</v>
      </c>
      <c r="AF97" s="19">
        <f>SUM(AE97*8/24)</f>
        <v>0</v>
      </c>
      <c r="AG97" s="9">
        <f>COUNTIF(B97:C97,"R")</f>
        <v>0</v>
      </c>
      <c r="AH97" s="19">
        <f>SUM(AG97*24/24)</f>
        <v>0</v>
      </c>
      <c r="AI97" s="9">
        <f>COUNTIF(D97:E97,"R")</f>
        <v>0</v>
      </c>
      <c r="AJ97" s="19">
        <f>SUM(AI97*24/24)</f>
        <v>0</v>
      </c>
      <c r="AK97" s="9">
        <f>COUNTIF(F97:G97,"R")</f>
        <v>0</v>
      </c>
      <c r="AL97" s="19">
        <f>SUM(AK97*24/24)</f>
        <v>0</v>
      </c>
      <c r="AM97" s="9">
        <f>COUNTIF(H97:I97,"R")</f>
        <v>0</v>
      </c>
      <c r="AN97" s="19">
        <f>SUM(AM97*24/24)</f>
        <v>0</v>
      </c>
      <c r="AO97" s="9">
        <f>COUNTIF(J97:K97,"R")</f>
        <v>0</v>
      </c>
      <c r="AP97" s="19">
        <f>SUM(AO97*24/24)</f>
        <v>0</v>
      </c>
      <c r="AQ97" s="9">
        <f>COUNTIF(L97:M97,"R")</f>
        <v>1</v>
      </c>
      <c r="AR97" s="19">
        <f>SUM(AQ97*24/24)</f>
        <v>1</v>
      </c>
      <c r="AS97" s="9">
        <f>COUNTIF(N97:O97,"R")</f>
        <v>0</v>
      </c>
      <c r="AT97" s="19">
        <f>SUM(AS97*24/24)</f>
        <v>0</v>
      </c>
      <c r="AU97" s="9">
        <f>COUNTIF(B97:C97,"C")</f>
        <v>0</v>
      </c>
      <c r="AV97" s="19">
        <f>SUM(AU97*24/24)</f>
        <v>0</v>
      </c>
      <c r="AW97" s="9">
        <f>COUNTIF(D97:E97,"C")</f>
        <v>0</v>
      </c>
      <c r="AX97" s="19">
        <f>SUM(AW97*24/24)</f>
        <v>0</v>
      </c>
      <c r="AY97" s="9">
        <f>COUNTIF(F97:G97,"C")</f>
        <v>0</v>
      </c>
      <c r="AZ97" s="19">
        <f>SUM(AY97*24/24)</f>
        <v>0</v>
      </c>
      <c r="BA97" s="9">
        <f>COUNTIF(H97:I97,"C")</f>
        <v>1</v>
      </c>
      <c r="BB97" s="19">
        <f>SUM(BA97*24/24)</f>
        <v>1</v>
      </c>
      <c r="BC97" s="9">
        <f>COUNTIF(J97:K97,"C")</f>
        <v>0</v>
      </c>
      <c r="BD97" s="19">
        <f>SUM(BC97*24/24)</f>
        <v>0</v>
      </c>
      <c r="BE97" s="9">
        <f>COUNTIF(L97:M97,"C")</f>
        <v>0</v>
      </c>
      <c r="BF97" s="19">
        <f>SUM(BE97*24/24)</f>
        <v>0</v>
      </c>
      <c r="BG97" s="9">
        <f>COUNTIF(N97:O97,"C")</f>
        <v>1</v>
      </c>
      <c r="BH97" s="19">
        <f>SUM(BG97*24/24)</f>
        <v>1</v>
      </c>
      <c r="BI97" s="9">
        <f>COUNTIF(P97:P97,"C")</f>
        <v>0</v>
      </c>
      <c r="BJ97" s="19">
        <f>SUM(BI97*24/24)</f>
        <v>0</v>
      </c>
      <c r="BK97" s="9">
        <f>COUNTIF(B97:C97,"R/C")</f>
        <v>0</v>
      </c>
      <c r="BL97" s="19">
        <f>SUM(BK97*24/24)</f>
        <v>0</v>
      </c>
      <c r="BM97" s="9">
        <f>COUNTIF(D97:E97,"R/C")</f>
        <v>0</v>
      </c>
      <c r="BN97" s="19">
        <f>SUM(BM97*24/24)</f>
        <v>0</v>
      </c>
      <c r="BO97" s="9">
        <f>COUNTIF(F97:G97,"R/C")</f>
        <v>0</v>
      </c>
      <c r="BP97" s="19">
        <f>SUM(BO97*24/24)</f>
        <v>0</v>
      </c>
      <c r="BQ97" s="9">
        <f>COUNTIF(H97:I97,"R/C")</f>
        <v>0</v>
      </c>
      <c r="BR97" s="19">
        <f>SUM(BQ97*24/24)</f>
        <v>0</v>
      </c>
      <c r="BS97" s="9">
        <f>COUNTIF(J97:K97,"R/C")</f>
        <v>0</v>
      </c>
      <c r="BT97" s="19">
        <f>SUM(BS97*24/24)</f>
        <v>0</v>
      </c>
      <c r="BU97" s="9">
        <f>COUNTIF(L97:M97,"R/C")</f>
        <v>0</v>
      </c>
      <c r="BV97" s="19">
        <f>SUM(BU97*24/24)</f>
        <v>0</v>
      </c>
      <c r="BW97" s="9">
        <f>COUNTIF(N97:O97,"R/C")</f>
        <v>0</v>
      </c>
      <c r="BX97" s="19">
        <f>SUM(BW97*24/24)</f>
        <v>0</v>
      </c>
      <c r="BY97" s="9">
        <f>COUNTIF(B97:C97,"A")</f>
        <v>0</v>
      </c>
      <c r="BZ97" s="19"/>
      <c r="CA97" s="9">
        <f>COUNTIF(D97:E97,"A")</f>
        <v>0</v>
      </c>
      <c r="CB97" s="19"/>
      <c r="CC97" s="9">
        <f>COUNTIF(F97:G97,"A")</f>
        <v>0</v>
      </c>
      <c r="CD97" s="19"/>
      <c r="CE97" s="9">
        <f>COUNTIF(H97:I97,"A")</f>
        <v>0</v>
      </c>
      <c r="CF97" s="19"/>
      <c r="CG97" s="9">
        <f>COUNTIF(J97:K97,"A")</f>
        <v>0</v>
      </c>
      <c r="CH97" s="19"/>
      <c r="CI97" s="9">
        <f>COUNTIF(L97:M97,"A")</f>
        <v>0</v>
      </c>
      <c r="CJ97" s="19"/>
      <c r="CK97" s="9">
        <f>COUNTIF(N97:O97,"A")</f>
        <v>0</v>
      </c>
      <c r="CL97" s="19"/>
      <c r="CM97" s="20"/>
      <c r="CN97" s="21"/>
    </row>
    <row r="98" spans="1:92" ht="15.75" customHeight="1" thickBot="1" x14ac:dyDescent="0.3">
      <c r="A98" s="22"/>
      <c r="B98" s="23" t="s">
        <v>22</v>
      </c>
      <c r="C98" s="24">
        <v>0.41666666666666669</v>
      </c>
      <c r="D98" s="23" t="s">
        <v>49</v>
      </c>
      <c r="E98" s="24">
        <v>0.4375</v>
      </c>
      <c r="F98" s="54" t="s">
        <v>45</v>
      </c>
      <c r="G98" s="25">
        <v>0.5</v>
      </c>
      <c r="H98" s="23"/>
      <c r="I98" s="24"/>
      <c r="J98" s="23" t="s">
        <v>34</v>
      </c>
      <c r="K98" s="24">
        <v>0.53125</v>
      </c>
      <c r="L98" s="23"/>
      <c r="M98" s="24"/>
      <c r="N98" s="23"/>
      <c r="O98" s="24"/>
      <c r="P98" s="43"/>
      <c r="Q98" s="44"/>
      <c r="R98" s="17"/>
      <c r="S98" s="59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BZ98" s="8"/>
      <c r="CM98" s="20"/>
      <c r="CN98" s="21"/>
    </row>
    <row r="99" spans="1:92" s="58" customFormat="1" ht="15.75" customHeight="1" outlineLevel="1" thickBot="1" x14ac:dyDescent="0.3">
      <c r="A99" s="27" t="s">
        <v>25</v>
      </c>
      <c r="B99" s="45">
        <f>(C98&lt;C97)+C98-C97+T97</f>
        <v>0.29166666666666669</v>
      </c>
      <c r="C99" s="46"/>
      <c r="D99" s="47">
        <f>(E98&lt;E97)+E98-E97+V97</f>
        <v>0.3125</v>
      </c>
      <c r="E99" s="46"/>
      <c r="F99" s="47">
        <f>(G98&lt;G97)+G98-G97+X97</f>
        <v>0.32986111111111116</v>
      </c>
      <c r="G99" s="46"/>
      <c r="H99" s="47">
        <f>(I98&lt;I97)+I98-I97+Z97</f>
        <v>0</v>
      </c>
      <c r="I99" s="46"/>
      <c r="J99" s="47">
        <f>(K98&lt;K97)+K98-K97+AB97</f>
        <v>0.31597222222222221</v>
      </c>
      <c r="K99" s="46"/>
      <c r="L99" s="47">
        <f>(M98&lt;M97)+M98-M97+AD97</f>
        <v>0</v>
      </c>
      <c r="M99" s="46"/>
      <c r="N99" s="47">
        <f>(O98&lt;O97)+O98-O97+AF97</f>
        <v>0</v>
      </c>
      <c r="O99" s="48"/>
      <c r="P99" s="60">
        <f>SUM(B99:N99)</f>
        <v>1.25</v>
      </c>
      <c r="Q99" s="5">
        <f>SUM(R82+R87+R92+R97)</f>
        <v>11</v>
      </c>
      <c r="R99" s="38"/>
      <c r="S99" s="7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</row>
    <row r="100" spans="1:92" s="58" customFormat="1" ht="15.75" customHeight="1" outlineLevel="1" x14ac:dyDescent="0.25">
      <c r="A100" s="27" t="s">
        <v>26</v>
      </c>
      <c r="B100" s="61"/>
      <c r="C100" s="34">
        <f>(E97&lt;C98)+E97-C98+AH97+AV97+BL97</f>
        <v>0.70833333333333326</v>
      </c>
      <c r="D100" s="35" t="e">
        <f>(D95&lt;#REF!)+D95-#REF!</f>
        <v>#REF!</v>
      </c>
      <c r="E100" s="34">
        <f>(G97&lt;E98)+G97-E98+AJ97+AX97+BN97</f>
        <v>0.73263888888888884</v>
      </c>
      <c r="F100" s="35" t="e">
        <f>(F95&lt;#REF!)+F95-#REF!</f>
        <v>#REF!</v>
      </c>
      <c r="G100" s="34">
        <f>(I97&lt;G98)+I97-G98+AL97+AZ97+BP97</f>
        <v>0.5</v>
      </c>
      <c r="H100" s="35" t="e">
        <f>(H95&lt;#REF!)+H95-#REF!</f>
        <v>#REF!</v>
      </c>
      <c r="I100" s="34">
        <f>(K97&lt;I98)+K97-I98+AN97+BB97+BR97</f>
        <v>1.2152777777777777</v>
      </c>
      <c r="J100" s="35" t="e">
        <f>(J95&lt;#REF!)+J95-#REF!</f>
        <v>#REF!</v>
      </c>
      <c r="K100" s="34">
        <f>(M97&lt;K98)+M97-K98+AP97+BD97+BT97</f>
        <v>0.46875</v>
      </c>
      <c r="L100" s="35" t="e">
        <f>(L95&lt;#REF!)+L95-#REF!</f>
        <v>#REF!</v>
      </c>
      <c r="M100" s="34">
        <f>(O97&lt;M98)+O97-M98+AR97+BF97+BV97</f>
        <v>1</v>
      </c>
      <c r="N100" s="35" t="e">
        <f>(N95&lt;#REF!)+N95-#REF!</f>
        <v>#REF!</v>
      </c>
      <c r="O100" s="36">
        <f>(P97&lt;O98)+P97-O98+AT97+BH97+BX97</f>
        <v>1</v>
      </c>
      <c r="P100" s="62"/>
      <c r="Q100" s="26"/>
      <c r="R100" s="38"/>
      <c r="S100" s="7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</row>
    <row r="101" spans="1:92" s="58" customFormat="1" ht="15.75" customHeight="1" outlineLevel="1" thickBot="1" x14ac:dyDescent="0.3">
      <c r="A101" s="27"/>
      <c r="B101" s="63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2"/>
      <c r="P101" s="62"/>
      <c r="Q101" s="26"/>
      <c r="R101" s="38"/>
      <c r="S101" s="7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</row>
    <row r="102" spans="1:92" ht="15.75" customHeight="1" x14ac:dyDescent="0.25">
      <c r="A102" s="11" t="s">
        <v>85</v>
      </c>
      <c r="B102" s="12" t="s">
        <v>19</v>
      </c>
      <c r="C102" s="13"/>
      <c r="D102" s="12" t="s">
        <v>57</v>
      </c>
      <c r="E102" s="13">
        <v>0.22569444444444445</v>
      </c>
      <c r="F102" s="12" t="s">
        <v>52</v>
      </c>
      <c r="G102" s="13">
        <v>0.20833333333333334</v>
      </c>
      <c r="H102" s="12" t="s">
        <v>31</v>
      </c>
      <c r="I102" s="13">
        <v>0.125</v>
      </c>
      <c r="J102" s="12" t="s">
        <v>71</v>
      </c>
      <c r="K102" s="13">
        <v>0.125</v>
      </c>
      <c r="L102" s="12" t="s">
        <v>20</v>
      </c>
      <c r="M102" s="13"/>
      <c r="N102" s="12" t="s">
        <v>13</v>
      </c>
      <c r="O102" s="13"/>
      <c r="P102" s="43"/>
      <c r="Q102" s="26"/>
      <c r="R102" s="17">
        <f>SUM(BW102+BU102+BS102+BQ102+BO102+BM102+BK102+BI102+BG102+BE102+BC102+BA102+AY102+AW102+AU102+AS102+AQ102+AO102+AM102+AK102+AI102+AG102)</f>
        <v>2</v>
      </c>
      <c r="S102" s="18">
        <f>COUNTIF(B102:C102,"RES")</f>
        <v>0</v>
      </c>
      <c r="T102" s="19">
        <f>SUM(S102*8/24)</f>
        <v>0</v>
      </c>
      <c r="U102" s="9">
        <f>COUNTIF(D102:E102,"RES")</f>
        <v>0</v>
      </c>
      <c r="V102" s="19">
        <f>SUM(U102*8/24)</f>
        <v>0</v>
      </c>
      <c r="W102" s="9">
        <f>COUNTIF(F102:G102,"RES")</f>
        <v>0</v>
      </c>
      <c r="X102" s="19">
        <f>SUM(W102*8/24)</f>
        <v>0</v>
      </c>
      <c r="Y102" s="9">
        <f>COUNTIF(H102:I102,"RES")</f>
        <v>0</v>
      </c>
      <c r="Z102" s="19">
        <f>SUM(Y102*8/24)</f>
        <v>0</v>
      </c>
      <c r="AA102" s="9">
        <f>COUNTIF(J102:K102,"RES")</f>
        <v>0</v>
      </c>
      <c r="AB102" s="19">
        <f>SUM(AA102*8/24)</f>
        <v>0</v>
      </c>
      <c r="AC102" s="9">
        <f>COUNTIF(L102:M102,"RES")</f>
        <v>0</v>
      </c>
      <c r="AD102" s="19">
        <f>SUM(AC102*8/24)</f>
        <v>0</v>
      </c>
      <c r="AE102" s="9">
        <f>COUNTIF(N102:O102,"RES")</f>
        <v>0</v>
      </c>
      <c r="AF102" s="19">
        <f>SUM(AE102*8/24)</f>
        <v>0</v>
      </c>
      <c r="AG102" s="9">
        <f>COUNTIF(B102:C102,"R")</f>
        <v>0</v>
      </c>
      <c r="AH102" s="19">
        <f>SUM(AG102*24/24)</f>
        <v>0</v>
      </c>
      <c r="AI102" s="9">
        <f>COUNTIF(D102:E102,"R")</f>
        <v>0</v>
      </c>
      <c r="AJ102" s="19">
        <f>SUM(AI102*24/24)</f>
        <v>0</v>
      </c>
      <c r="AK102" s="9">
        <f>COUNTIF(F102:G102,"R")</f>
        <v>0</v>
      </c>
      <c r="AL102" s="19">
        <f>SUM(AK102*24/24)</f>
        <v>0</v>
      </c>
      <c r="AM102" s="9">
        <f>COUNTIF(H102:I102,"R")</f>
        <v>0</v>
      </c>
      <c r="AN102" s="19">
        <f>SUM(AM102*24/24)</f>
        <v>0</v>
      </c>
      <c r="AO102" s="9">
        <f>COUNTIF(J102:K102,"R")</f>
        <v>0</v>
      </c>
      <c r="AP102" s="19">
        <f>SUM(AO102*24/24)</f>
        <v>0</v>
      </c>
      <c r="AQ102" s="9">
        <f>COUNTIF(L102:M102,"R")</f>
        <v>1</v>
      </c>
      <c r="AR102" s="19">
        <f>SUM(AQ102*24/24)</f>
        <v>1</v>
      </c>
      <c r="AS102" s="9">
        <f>COUNTIF(N102:O102,"R")</f>
        <v>0</v>
      </c>
      <c r="AT102" s="19">
        <f>SUM(AS102*24/24)</f>
        <v>0</v>
      </c>
      <c r="AU102" s="9">
        <f>COUNTIF(B102:C102,"C")</f>
        <v>1</v>
      </c>
      <c r="AV102" s="19">
        <f>SUM(AU102*24/24)</f>
        <v>1</v>
      </c>
      <c r="AW102" s="9">
        <f>COUNTIF(D102:E102,"C")</f>
        <v>0</v>
      </c>
      <c r="AX102" s="19">
        <f>SUM(AW102*24/24)</f>
        <v>0</v>
      </c>
      <c r="AY102" s="9">
        <f>COUNTIF(F102:G102,"C")</f>
        <v>0</v>
      </c>
      <c r="AZ102" s="19">
        <f>SUM(AY102*24/24)</f>
        <v>0</v>
      </c>
      <c r="BA102" s="9">
        <f>COUNTIF(H102:I102,"C")</f>
        <v>0</v>
      </c>
      <c r="BB102" s="19">
        <f>SUM(BA102*24/24)</f>
        <v>0</v>
      </c>
      <c r="BC102" s="9">
        <f>COUNTIF(J102:K102,"C")</f>
        <v>0</v>
      </c>
      <c r="BD102" s="19">
        <f>SUM(BC102*24/24)</f>
        <v>0</v>
      </c>
      <c r="BE102" s="9">
        <f>COUNTIF(L102:M102,"C")</f>
        <v>0</v>
      </c>
      <c r="BF102" s="19">
        <f>SUM(BE102*24/24)</f>
        <v>0</v>
      </c>
      <c r="BG102" s="9">
        <f>COUNTIF(N102:O102,"C")</f>
        <v>0</v>
      </c>
      <c r="BH102" s="19">
        <f>SUM(BG102*24/24)</f>
        <v>0</v>
      </c>
      <c r="BI102" s="9">
        <f>COUNTIF(P102:P102,"C")</f>
        <v>0</v>
      </c>
      <c r="BJ102" s="19">
        <f>SUM(BI102*24/24)</f>
        <v>0</v>
      </c>
      <c r="BK102" s="9">
        <f>COUNTIF(B102:C102,"R/C")</f>
        <v>0</v>
      </c>
      <c r="BL102" s="19">
        <f>SUM(BK102*24/24)</f>
        <v>0</v>
      </c>
      <c r="BM102" s="9">
        <f>COUNTIF(D102:E102,"R/C")</f>
        <v>0</v>
      </c>
      <c r="BN102" s="19">
        <f>SUM(BM102*24/24)</f>
        <v>0</v>
      </c>
      <c r="BO102" s="9">
        <f>COUNTIF(F102:G102,"R/C")</f>
        <v>0</v>
      </c>
      <c r="BP102" s="19">
        <f>SUM(BO102*24/24)</f>
        <v>0</v>
      </c>
      <c r="BQ102" s="9">
        <f>COUNTIF(H102:I102,"R/C")</f>
        <v>0</v>
      </c>
      <c r="BR102" s="19">
        <f>SUM(BQ102*24/24)</f>
        <v>0</v>
      </c>
      <c r="BS102" s="9">
        <f>COUNTIF(J102:K102,"R/C")</f>
        <v>0</v>
      </c>
      <c r="BT102" s="19">
        <f>SUM(BS102*24/24)</f>
        <v>0</v>
      </c>
      <c r="BU102" s="9">
        <f>COUNTIF(L102:M102,"R/C")</f>
        <v>0</v>
      </c>
      <c r="BV102" s="19">
        <f>SUM(BU102*24/24)</f>
        <v>0</v>
      </c>
      <c r="BW102" s="9">
        <f>COUNTIF(N102:O102,"R/C")</f>
        <v>0</v>
      </c>
      <c r="BX102" s="19">
        <f>SUM(BW102*24/24)</f>
        <v>0</v>
      </c>
      <c r="BY102" s="9">
        <f>COUNTIF(B102:C102,"A")</f>
        <v>0</v>
      </c>
      <c r="BZ102" s="19"/>
      <c r="CA102" s="9">
        <f>COUNTIF(D102:E102,"A")</f>
        <v>0</v>
      </c>
      <c r="CB102" s="19"/>
      <c r="CC102" s="9">
        <f>COUNTIF(F102:G102,"A")</f>
        <v>0</v>
      </c>
      <c r="CD102" s="19"/>
      <c r="CE102" s="9">
        <f>COUNTIF(H102:I102,"A")</f>
        <v>0</v>
      </c>
      <c r="CF102" s="19"/>
      <c r="CG102" s="9">
        <f>COUNTIF(J102:K102,"A")</f>
        <v>0</v>
      </c>
      <c r="CH102" s="19"/>
      <c r="CI102" s="9">
        <f>COUNTIF(L102:M102,"A")</f>
        <v>0</v>
      </c>
      <c r="CJ102" s="19"/>
      <c r="CK102" s="9">
        <f>COUNTIF(N102:O102,"A")</f>
        <v>1</v>
      </c>
      <c r="CL102" s="19"/>
    </row>
    <row r="103" spans="1:92" ht="15.75" customHeight="1" thickBot="1" x14ac:dyDescent="0.3">
      <c r="A103" s="22"/>
      <c r="B103" s="23"/>
      <c r="C103" s="24"/>
      <c r="D103" s="23" t="s">
        <v>24</v>
      </c>
      <c r="E103" s="24">
        <v>0.55902777777777779</v>
      </c>
      <c r="F103" s="23" t="s">
        <v>40</v>
      </c>
      <c r="G103" s="24">
        <v>0.53819444444444442</v>
      </c>
      <c r="H103" s="23" t="s">
        <v>35</v>
      </c>
      <c r="I103" s="24">
        <v>0.44444444444444442</v>
      </c>
      <c r="J103" s="23" t="s">
        <v>22</v>
      </c>
      <c r="K103" s="24">
        <v>0.41666666666666669</v>
      </c>
      <c r="L103" s="23"/>
      <c r="M103" s="24"/>
      <c r="N103" s="23"/>
      <c r="O103" s="24"/>
      <c r="P103" s="43"/>
      <c r="Q103" s="44"/>
      <c r="R103" s="17"/>
      <c r="S103" s="59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BZ103" s="8"/>
    </row>
    <row r="104" spans="1:92" s="58" customFormat="1" ht="15.75" customHeight="1" outlineLevel="1" thickBot="1" x14ac:dyDescent="0.3">
      <c r="A104" s="27" t="s">
        <v>25</v>
      </c>
      <c r="B104" s="45">
        <f>(C103&lt;C102)+C103-C102+T102</f>
        <v>0</v>
      </c>
      <c r="C104" s="46"/>
      <c r="D104" s="47">
        <f>(E103&lt;E102)+E103-E102+V102</f>
        <v>0.33333333333333337</v>
      </c>
      <c r="E104" s="46"/>
      <c r="F104" s="47">
        <f>(G103&lt;G102)+G103-G102+X102</f>
        <v>0.32986111111111105</v>
      </c>
      <c r="G104" s="46"/>
      <c r="H104" s="47">
        <f>(I103&lt;I102)+I103-I102+Z102</f>
        <v>0.31944444444444442</v>
      </c>
      <c r="I104" s="46"/>
      <c r="J104" s="47">
        <f>(K103&lt;K102)+K103-K102+AB102</f>
        <v>0.29166666666666669</v>
      </c>
      <c r="K104" s="46"/>
      <c r="L104" s="47">
        <f>(M103&lt;M102)+M103-M102+AD102</f>
        <v>0</v>
      </c>
      <c r="M104" s="46"/>
      <c r="N104" s="47">
        <f>(O103&lt;O102)+O103-O102+AF102</f>
        <v>0</v>
      </c>
      <c r="O104" s="48"/>
      <c r="P104" s="60">
        <f>SUM(B104:N104)</f>
        <v>1.2743055555555556</v>
      </c>
      <c r="Q104" s="5">
        <f>SUM(R87+R92+R97+R102)</f>
        <v>10</v>
      </c>
      <c r="R104" s="38"/>
      <c r="S104" s="7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</row>
    <row r="105" spans="1:92" s="58" customFormat="1" ht="15.75" customHeight="1" outlineLevel="1" x14ac:dyDescent="0.25">
      <c r="A105" s="27" t="s">
        <v>26</v>
      </c>
      <c r="B105" s="61"/>
      <c r="C105" s="34">
        <f>(E102&lt;C103)+E102-C103+AH102+AV102+BL102</f>
        <v>1.2256944444444444</v>
      </c>
      <c r="D105" s="35" t="e">
        <f>(D100&lt;#REF!)+D100-#REF!</f>
        <v>#REF!</v>
      </c>
      <c r="E105" s="34">
        <f>(G102&lt;E103)+G102-E103+AJ102+AX102+BN102</f>
        <v>0.64930555555555547</v>
      </c>
      <c r="F105" s="35" t="e">
        <f>(F100&lt;#REF!)+F100-#REF!</f>
        <v>#REF!</v>
      </c>
      <c r="G105" s="34">
        <f>(I102&lt;G103)+I102-G103+AL102+AZ102+BP102</f>
        <v>0.58680555555555558</v>
      </c>
      <c r="H105" s="35" t="e">
        <f>(H100&lt;#REF!)+H100-#REF!</f>
        <v>#REF!</v>
      </c>
      <c r="I105" s="34">
        <f>(K102&lt;I103)+K102-I103+AN102+BB102+BR102</f>
        <v>0.68055555555555558</v>
      </c>
      <c r="J105" s="35" t="e">
        <f>(J100&lt;#REF!)+J100-#REF!</f>
        <v>#REF!</v>
      </c>
      <c r="K105" s="34">
        <f>(M102&lt;K103)+M102-K103+AP102+BD102+BT102</f>
        <v>0.58333333333333326</v>
      </c>
      <c r="L105" s="35" t="e">
        <f>(L100&lt;#REF!)+L100-#REF!</f>
        <v>#REF!</v>
      </c>
      <c r="M105" s="34">
        <f>(O102&lt;M103)+O102-M103+AR102+BF102+BV102</f>
        <v>1</v>
      </c>
      <c r="N105" s="35" t="e">
        <f>(N100&lt;#REF!)+N100-#REF!</f>
        <v>#REF!</v>
      </c>
      <c r="O105" s="36">
        <f>(P102&lt;O103)+P102-O103+AT102+BH102+BX102</f>
        <v>0</v>
      </c>
      <c r="P105" s="62"/>
      <c r="Q105" s="26"/>
      <c r="R105" s="38"/>
      <c r="S105" s="7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</row>
    <row r="106" spans="1:92" s="58" customFormat="1" ht="15.75" customHeight="1" outlineLevel="1" thickBot="1" x14ac:dyDescent="0.3">
      <c r="A106" s="27"/>
      <c r="B106" s="63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2"/>
      <c r="P106" s="62"/>
      <c r="Q106" s="26"/>
      <c r="R106" s="38"/>
      <c r="S106" s="7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</row>
    <row r="107" spans="1:92" ht="15.75" customHeight="1" x14ac:dyDescent="0.25">
      <c r="A107" s="11" t="s">
        <v>86</v>
      </c>
      <c r="B107" s="12" t="s">
        <v>44</v>
      </c>
      <c r="C107" s="13">
        <v>0.14583333333333334</v>
      </c>
      <c r="D107" s="12" t="s">
        <v>44</v>
      </c>
      <c r="E107" s="13">
        <v>0.14583333333333334</v>
      </c>
      <c r="F107" s="12" t="s">
        <v>56</v>
      </c>
      <c r="G107" s="13">
        <v>0.15277777777777776</v>
      </c>
      <c r="H107" s="12" t="s">
        <v>30</v>
      </c>
      <c r="I107" s="13">
        <v>0.14583333333333334</v>
      </c>
      <c r="J107" s="12" t="s">
        <v>29</v>
      </c>
      <c r="K107" s="13">
        <v>0.125</v>
      </c>
      <c r="L107" s="12" t="s">
        <v>12</v>
      </c>
      <c r="M107" s="13"/>
      <c r="N107" s="12" t="s">
        <v>12</v>
      </c>
      <c r="O107" s="13"/>
      <c r="P107" s="43"/>
      <c r="Q107" s="26"/>
      <c r="R107" s="17">
        <f>SUM(BW107+BU107+BS107+BQ107+BO107+BM107+BK107+BI107+BG107+BE107+BC107+BA107+AY107+AW107+AU107+AS107+AQ107+AO107+AM107+AK107+AI107+AG107)</f>
        <v>2</v>
      </c>
      <c r="S107" s="18">
        <f>COUNTIF(B107:C107,"RES")</f>
        <v>0</v>
      </c>
      <c r="T107" s="19">
        <f>SUM(S107*8/24)</f>
        <v>0</v>
      </c>
      <c r="U107" s="9">
        <f>COUNTIF(D107:E107,"RES")</f>
        <v>0</v>
      </c>
      <c r="V107" s="19">
        <f>SUM(U107*8/24)</f>
        <v>0</v>
      </c>
      <c r="W107" s="9">
        <f>COUNTIF(F107:G107,"RES")</f>
        <v>0</v>
      </c>
      <c r="X107" s="19">
        <f>SUM(W107*8/24)</f>
        <v>0</v>
      </c>
      <c r="Y107" s="9">
        <f>COUNTIF(H107:I107,"RES")</f>
        <v>0</v>
      </c>
      <c r="Z107" s="19">
        <f>SUM(Y107*8/24)</f>
        <v>0</v>
      </c>
      <c r="AA107" s="9">
        <f>COUNTIF(J107:K107,"RES")</f>
        <v>0</v>
      </c>
      <c r="AB107" s="19">
        <f>SUM(AA107*8/24)</f>
        <v>0</v>
      </c>
      <c r="AC107" s="9">
        <f>COUNTIF(L107:M107,"RES")</f>
        <v>0</v>
      </c>
      <c r="AD107" s="19">
        <f>SUM(AC107*8/24)</f>
        <v>0</v>
      </c>
      <c r="AE107" s="9">
        <f>COUNTIF(N107:O107,"RES")</f>
        <v>0</v>
      </c>
      <c r="AF107" s="19">
        <f>SUM(AE107*8/24)</f>
        <v>0</v>
      </c>
      <c r="AG107" s="9">
        <f>COUNTIF(B107:C107,"R")</f>
        <v>0</v>
      </c>
      <c r="AH107" s="19">
        <f>SUM(AG107*24/24)</f>
        <v>0</v>
      </c>
      <c r="AI107" s="9">
        <f>COUNTIF(D107:E107,"R")</f>
        <v>0</v>
      </c>
      <c r="AJ107" s="19">
        <f>SUM(AI107*24/24)</f>
        <v>0</v>
      </c>
      <c r="AK107" s="9">
        <f>COUNTIF(F107:G107,"R")</f>
        <v>0</v>
      </c>
      <c r="AL107" s="19">
        <f>SUM(AK107*24/24)</f>
        <v>0</v>
      </c>
      <c r="AM107" s="9">
        <f>COUNTIF(H107:I107,"R")</f>
        <v>0</v>
      </c>
      <c r="AN107" s="19">
        <f>SUM(AM107*24/24)</f>
        <v>0</v>
      </c>
      <c r="AO107" s="9">
        <f>COUNTIF(J107:K107,"R")</f>
        <v>0</v>
      </c>
      <c r="AP107" s="19">
        <f>SUM(AO107*24/24)</f>
        <v>0</v>
      </c>
      <c r="AQ107" s="9">
        <f>COUNTIF(L107:M107,"R")</f>
        <v>0</v>
      </c>
      <c r="AR107" s="19">
        <f>SUM(AQ107*24/24)</f>
        <v>0</v>
      </c>
      <c r="AS107" s="9">
        <f>COUNTIF(N107:O107,"R")</f>
        <v>0</v>
      </c>
      <c r="AT107" s="19">
        <f>SUM(AS107*24/24)</f>
        <v>0</v>
      </c>
      <c r="AU107" s="9">
        <f>COUNTIF(B107:C107,"C")</f>
        <v>0</v>
      </c>
      <c r="AV107" s="19">
        <f>SUM(AU107*24/24)</f>
        <v>0</v>
      </c>
      <c r="AW107" s="9">
        <f>COUNTIF(D107:E107,"C")</f>
        <v>0</v>
      </c>
      <c r="AX107" s="19">
        <f>SUM(AW107*24/24)</f>
        <v>0</v>
      </c>
      <c r="AY107" s="9">
        <f>COUNTIF(F107:G107,"C")</f>
        <v>0</v>
      </c>
      <c r="AZ107" s="19">
        <f>SUM(AY107*24/24)</f>
        <v>0</v>
      </c>
      <c r="BA107" s="9">
        <f>COUNTIF(H107:I107,"C")</f>
        <v>0</v>
      </c>
      <c r="BB107" s="19">
        <f>SUM(BA107*24/24)</f>
        <v>0</v>
      </c>
      <c r="BC107" s="9">
        <f>COUNTIF(J107:K107,"C")</f>
        <v>0</v>
      </c>
      <c r="BD107" s="19">
        <f>SUM(BC107*24/24)</f>
        <v>0</v>
      </c>
      <c r="BE107" s="9">
        <f>COUNTIF(L107:M107,"C")</f>
        <v>0</v>
      </c>
      <c r="BF107" s="19">
        <f>SUM(BE107*24/24)</f>
        <v>0</v>
      </c>
      <c r="BG107" s="9">
        <f>COUNTIF(N107:O107,"C")</f>
        <v>0</v>
      </c>
      <c r="BH107" s="19">
        <f>SUM(BG107*24/24)</f>
        <v>0</v>
      </c>
      <c r="BI107" s="9">
        <f>COUNTIF(P107:P107,"C")</f>
        <v>0</v>
      </c>
      <c r="BJ107" s="19">
        <f>SUM(BI107*24/24)</f>
        <v>0</v>
      </c>
      <c r="BK107" s="9">
        <f>COUNTIF(B107:C107,"R/C")</f>
        <v>0</v>
      </c>
      <c r="BL107" s="19">
        <f>SUM(BK107*24/24)</f>
        <v>0</v>
      </c>
      <c r="BM107" s="9">
        <f>COUNTIF(D107:E107,"R/C")</f>
        <v>0</v>
      </c>
      <c r="BN107" s="19">
        <f>SUM(BM107*24/24)</f>
        <v>0</v>
      </c>
      <c r="BO107" s="9">
        <f>COUNTIF(F107:G107,"R/C")</f>
        <v>0</v>
      </c>
      <c r="BP107" s="19">
        <f>SUM(BO107*24/24)</f>
        <v>0</v>
      </c>
      <c r="BQ107" s="9">
        <f>COUNTIF(H107:I107,"R/C")</f>
        <v>0</v>
      </c>
      <c r="BR107" s="19">
        <f>SUM(BQ107*24/24)</f>
        <v>0</v>
      </c>
      <c r="BS107" s="9">
        <f>COUNTIF(J107:K107,"R/C")</f>
        <v>0</v>
      </c>
      <c r="BT107" s="19">
        <f>SUM(BS107*24/24)</f>
        <v>0</v>
      </c>
      <c r="BU107" s="9">
        <f>COUNTIF(L107:M107,"R/C")</f>
        <v>1</v>
      </c>
      <c r="BV107" s="19">
        <f>SUM(BU107*24/24)</f>
        <v>1</v>
      </c>
      <c r="BW107" s="9">
        <f>COUNTIF(N107:O107,"R/C")</f>
        <v>1</v>
      </c>
      <c r="BX107" s="19">
        <f>SUM(BW107*24/24)</f>
        <v>1</v>
      </c>
      <c r="BY107" s="9">
        <f>COUNTIF(B107:C107,"A")</f>
        <v>0</v>
      </c>
      <c r="BZ107" s="19"/>
      <c r="CA107" s="9">
        <f>COUNTIF(D107:E107,"A")</f>
        <v>0</v>
      </c>
      <c r="CB107" s="19"/>
      <c r="CC107" s="9">
        <f>COUNTIF(F107:G107,"A")</f>
        <v>0</v>
      </c>
      <c r="CD107" s="19"/>
      <c r="CE107" s="9">
        <f>COUNTIF(H107:I107,"A")</f>
        <v>0</v>
      </c>
      <c r="CF107" s="19"/>
      <c r="CG107" s="9">
        <f>COUNTIF(J107:K107,"A")</f>
        <v>0</v>
      </c>
      <c r="CH107" s="19"/>
      <c r="CI107" s="9">
        <f>COUNTIF(L107:M107,"A")</f>
        <v>0</v>
      </c>
      <c r="CJ107" s="19"/>
      <c r="CK107" s="9">
        <f>COUNTIF(N107:O107,"A")</f>
        <v>0</v>
      </c>
      <c r="CL107" s="19"/>
    </row>
    <row r="108" spans="1:92" ht="15.75" customHeight="1" thickBot="1" x14ac:dyDescent="0.3">
      <c r="A108" s="22"/>
      <c r="B108" s="23" t="s">
        <v>45</v>
      </c>
      <c r="C108" s="24">
        <v>0.4513888888888889</v>
      </c>
      <c r="D108" s="23" t="s">
        <v>45</v>
      </c>
      <c r="E108" s="24">
        <v>0.4513888888888889</v>
      </c>
      <c r="F108" s="23" t="s">
        <v>50</v>
      </c>
      <c r="G108" s="24">
        <v>0.52777777777777779</v>
      </c>
      <c r="H108" s="23" t="s">
        <v>34</v>
      </c>
      <c r="I108" s="24">
        <v>0.48958333333333331</v>
      </c>
      <c r="J108" s="23" t="s">
        <v>21</v>
      </c>
      <c r="K108" s="24">
        <v>0.5</v>
      </c>
      <c r="L108" s="23"/>
      <c r="M108" s="24"/>
      <c r="N108" s="23"/>
      <c r="O108" s="24"/>
      <c r="P108" s="43"/>
      <c r="Q108" s="44"/>
      <c r="R108" s="17"/>
      <c r="S108" s="59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BZ108" s="8"/>
    </row>
    <row r="109" spans="1:92" s="58" customFormat="1" ht="15.75" customHeight="1" outlineLevel="1" thickBot="1" x14ac:dyDescent="0.3">
      <c r="A109" s="27" t="s">
        <v>25</v>
      </c>
      <c r="B109" s="45">
        <f>(C108&lt;C107)+C108-C107+T107</f>
        <v>0.30555555555555558</v>
      </c>
      <c r="C109" s="46"/>
      <c r="D109" s="47">
        <f>(E108&lt;E107)+E108-E107+V107</f>
        <v>0.30555555555555558</v>
      </c>
      <c r="E109" s="46"/>
      <c r="F109" s="47">
        <f>(G108&lt;G107)+G108-G107+X107</f>
        <v>0.375</v>
      </c>
      <c r="G109" s="46"/>
      <c r="H109" s="47">
        <f>(I108&lt;I107)+I108-I107+Z107</f>
        <v>0.34375</v>
      </c>
      <c r="I109" s="46"/>
      <c r="J109" s="47">
        <f>(K108&lt;K107)+K108-K107+AB107</f>
        <v>0.375</v>
      </c>
      <c r="K109" s="46"/>
      <c r="L109" s="47">
        <f>(M108&lt;M107)+M108-M107+AD107</f>
        <v>0</v>
      </c>
      <c r="M109" s="46"/>
      <c r="N109" s="47">
        <f>(O108&lt;O107)+O108-O107+AF107</f>
        <v>0</v>
      </c>
      <c r="O109" s="48"/>
      <c r="P109" s="60">
        <f>SUM(B109:N109)</f>
        <v>1.7048611111111112</v>
      </c>
      <c r="Q109" s="5">
        <f>SUM(R92+R97+R102+R107)</f>
        <v>9</v>
      </c>
      <c r="R109" s="38"/>
      <c r="S109" s="7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</row>
    <row r="110" spans="1:92" s="58" customFormat="1" ht="15.75" customHeight="1" outlineLevel="1" x14ac:dyDescent="0.25">
      <c r="A110" s="27" t="s">
        <v>26</v>
      </c>
      <c r="B110" s="61"/>
      <c r="C110" s="34">
        <f>(E107&lt;C108)+E107-C108+AH107+AV107+BL107</f>
        <v>0.69444444444444442</v>
      </c>
      <c r="D110" s="35" t="e">
        <f>(D105&lt;#REF!)+D105-#REF!</f>
        <v>#REF!</v>
      </c>
      <c r="E110" s="34">
        <f>(G107&lt;E108)+G107-E108+AJ107+AX107+BN107</f>
        <v>0.70138888888888884</v>
      </c>
      <c r="F110" s="35" t="e">
        <f>(F105&lt;#REF!)+F105-#REF!</f>
        <v>#REF!</v>
      </c>
      <c r="G110" s="34">
        <f>(I107&lt;G108)+I107-G108+AL107+AZ107+BP107</f>
        <v>0.61805555555555547</v>
      </c>
      <c r="H110" s="35" t="e">
        <f>(H105&lt;#REF!)+H105-#REF!</f>
        <v>#REF!</v>
      </c>
      <c r="I110" s="34">
        <f>(K107&lt;I108)+K107-I108+AN107+BB107+BR107</f>
        <v>0.63541666666666674</v>
      </c>
      <c r="J110" s="35" t="e">
        <f>(J105&lt;#REF!)+J105-#REF!</f>
        <v>#REF!</v>
      </c>
      <c r="K110" s="34">
        <f>(M107&lt;K108)+M107-K108+AP107+BD107+BT107</f>
        <v>0.5</v>
      </c>
      <c r="L110" s="35" t="e">
        <f>(L105&lt;#REF!)+L105-#REF!</f>
        <v>#REF!</v>
      </c>
      <c r="M110" s="34">
        <f>(O107&lt;M108)+O107-M108+AR107+BF107+BV107</f>
        <v>1</v>
      </c>
      <c r="N110" s="35" t="e">
        <f>(N105&lt;#REF!)+N105-#REF!</f>
        <v>#REF!</v>
      </c>
      <c r="O110" s="36">
        <f>(P107&lt;O108)+P107-O108+AT107+BH107+BX107</f>
        <v>1</v>
      </c>
      <c r="P110" s="62"/>
      <c r="Q110" s="26"/>
      <c r="R110" s="38"/>
      <c r="S110" s="7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</row>
    <row r="111" spans="1:92" s="58" customFormat="1" ht="15.75" customHeight="1" outlineLevel="1" thickBot="1" x14ac:dyDescent="0.3">
      <c r="A111" s="27"/>
      <c r="B111" s="63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2"/>
      <c r="P111" s="62"/>
      <c r="Q111" s="26"/>
      <c r="R111" s="38"/>
      <c r="S111" s="7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</row>
    <row r="112" spans="1:92" ht="15.75" customHeight="1" x14ac:dyDescent="0.25">
      <c r="A112" s="11" t="s">
        <v>87</v>
      </c>
      <c r="B112" s="12" t="s">
        <v>18</v>
      </c>
      <c r="C112" s="13">
        <v>0.56944444444444442</v>
      </c>
      <c r="D112" s="12" t="s">
        <v>19</v>
      </c>
      <c r="E112" s="13"/>
      <c r="F112" s="12" t="s">
        <v>20</v>
      </c>
      <c r="G112" s="13"/>
      <c r="H112" s="12" t="s">
        <v>66</v>
      </c>
      <c r="I112" s="13">
        <v>0.49652777777777773</v>
      </c>
      <c r="J112" s="12" t="s">
        <v>66</v>
      </c>
      <c r="K112" s="13">
        <v>0.49652777777777773</v>
      </c>
      <c r="L112" s="12" t="s">
        <v>88</v>
      </c>
      <c r="M112" s="13">
        <v>0.52083333333333337</v>
      </c>
      <c r="N112" s="12" t="s">
        <v>88</v>
      </c>
      <c r="O112" s="13">
        <v>0.52083333333333337</v>
      </c>
      <c r="P112" s="43"/>
      <c r="Q112" s="26"/>
      <c r="R112" s="17">
        <f>SUM(BW112+BU112+BS112+BQ112+BO112+BM112+BK112+BI112+BG112+BE112+BC112+BA112+AY112+AW112+AU112+AS112+AQ112+AO112+AM112+AK112+AI112+AG112)</f>
        <v>2</v>
      </c>
      <c r="S112" s="18">
        <f>COUNTIF(B112:C112,"RES")</f>
        <v>0</v>
      </c>
      <c r="T112" s="19">
        <f>SUM(S112*8/24)</f>
        <v>0</v>
      </c>
      <c r="U112" s="9">
        <f>COUNTIF(D112:E112,"RES")</f>
        <v>0</v>
      </c>
      <c r="V112" s="19">
        <f>SUM(U112*8/24)</f>
        <v>0</v>
      </c>
      <c r="W112" s="9">
        <f>COUNTIF(F112:G112,"RES")</f>
        <v>0</v>
      </c>
      <c r="X112" s="19">
        <f>SUM(W112*8/24)</f>
        <v>0</v>
      </c>
      <c r="Y112" s="9">
        <f>COUNTIF(H112:I112,"RES")</f>
        <v>0</v>
      </c>
      <c r="Z112" s="19">
        <f>SUM(Y112*8/24)</f>
        <v>0</v>
      </c>
      <c r="AA112" s="9">
        <f>COUNTIF(J112:K112,"RES")</f>
        <v>0</v>
      </c>
      <c r="AB112" s="19">
        <f>SUM(AA112*8/24)</f>
        <v>0</v>
      </c>
      <c r="AC112" s="9">
        <f>COUNTIF(L112:M112,"RES")</f>
        <v>0</v>
      </c>
      <c r="AD112" s="19">
        <f>SUM(AC112*8/24)</f>
        <v>0</v>
      </c>
      <c r="AE112" s="9">
        <f>COUNTIF(N112:O112,"RES")</f>
        <v>0</v>
      </c>
      <c r="AF112" s="19">
        <f>SUM(AE112*8/24)</f>
        <v>0</v>
      </c>
      <c r="AG112" s="9">
        <f>COUNTIF(B112:C112,"R")</f>
        <v>0</v>
      </c>
      <c r="AH112" s="19">
        <f>SUM(AG112*24/24)</f>
        <v>0</v>
      </c>
      <c r="AI112" s="9">
        <f>COUNTIF(D112:E112,"R")</f>
        <v>0</v>
      </c>
      <c r="AJ112" s="19">
        <f>SUM(AI112*24/24)</f>
        <v>0</v>
      </c>
      <c r="AK112" s="9">
        <f>COUNTIF(F112:G112,"R")</f>
        <v>1</v>
      </c>
      <c r="AL112" s="19">
        <f>SUM(AK112*24/24)</f>
        <v>1</v>
      </c>
      <c r="AM112" s="9">
        <f>COUNTIF(H112:I112,"R")</f>
        <v>0</v>
      </c>
      <c r="AN112" s="19">
        <f>SUM(AM112*24/24)</f>
        <v>0</v>
      </c>
      <c r="AO112" s="9">
        <f>COUNTIF(J112:K112,"R")</f>
        <v>0</v>
      </c>
      <c r="AP112" s="19">
        <f>SUM(AO112*24/24)</f>
        <v>0</v>
      </c>
      <c r="AQ112" s="9">
        <f>COUNTIF(L112:M112,"R")</f>
        <v>0</v>
      </c>
      <c r="AR112" s="19">
        <f>SUM(AQ112*24/24)</f>
        <v>0</v>
      </c>
      <c r="AS112" s="9">
        <f>COUNTIF(N112:O112,"R")</f>
        <v>0</v>
      </c>
      <c r="AT112" s="19">
        <f>SUM(AS112*24/24)</f>
        <v>0</v>
      </c>
      <c r="AU112" s="9">
        <f>COUNTIF(B112:C112,"C")</f>
        <v>0</v>
      </c>
      <c r="AV112" s="19">
        <f>SUM(AU112*24/24)</f>
        <v>0</v>
      </c>
      <c r="AW112" s="9">
        <f>COUNTIF(D112:E112,"C")</f>
        <v>1</v>
      </c>
      <c r="AX112" s="19">
        <f>SUM(AW112*24/24)</f>
        <v>1</v>
      </c>
      <c r="AY112" s="9">
        <f>COUNTIF(F112:G112,"C")</f>
        <v>0</v>
      </c>
      <c r="AZ112" s="19">
        <f>SUM(AY112*24/24)</f>
        <v>0</v>
      </c>
      <c r="BA112" s="9">
        <f>COUNTIF(H112:I112,"C")</f>
        <v>0</v>
      </c>
      <c r="BB112" s="19">
        <f>SUM(BA112*24/24)</f>
        <v>0</v>
      </c>
      <c r="BC112" s="9">
        <f>COUNTIF(J112:K112,"C")</f>
        <v>0</v>
      </c>
      <c r="BD112" s="19">
        <f>SUM(BC112*24/24)</f>
        <v>0</v>
      </c>
      <c r="BE112" s="9">
        <f>COUNTIF(L112:M112,"C")</f>
        <v>0</v>
      </c>
      <c r="BF112" s="19">
        <f>SUM(BE112*24/24)</f>
        <v>0</v>
      </c>
      <c r="BG112" s="9">
        <f>COUNTIF(N112:O112,"C")</f>
        <v>0</v>
      </c>
      <c r="BH112" s="19">
        <f>SUM(BG112*24/24)</f>
        <v>0</v>
      </c>
      <c r="BI112" s="9">
        <f>COUNTIF(P112:P112,"C")</f>
        <v>0</v>
      </c>
      <c r="BJ112" s="19">
        <f>SUM(BI112*24/24)</f>
        <v>0</v>
      </c>
      <c r="BK112" s="9">
        <f>COUNTIF(B112:C112,"R/C")</f>
        <v>0</v>
      </c>
      <c r="BL112" s="19">
        <f>SUM(BK112*24/24)</f>
        <v>0</v>
      </c>
      <c r="BM112" s="9">
        <f>COUNTIF(D112:E112,"R/C")</f>
        <v>0</v>
      </c>
      <c r="BN112" s="19">
        <f>SUM(BM112*24/24)</f>
        <v>0</v>
      </c>
      <c r="BO112" s="9">
        <f>COUNTIF(F112:G112,"R/C")</f>
        <v>0</v>
      </c>
      <c r="BP112" s="19">
        <f>SUM(BO112*24/24)</f>
        <v>0</v>
      </c>
      <c r="BQ112" s="9">
        <f>COUNTIF(H112:I112,"R/C")</f>
        <v>0</v>
      </c>
      <c r="BR112" s="19">
        <f>SUM(BQ112*24/24)</f>
        <v>0</v>
      </c>
      <c r="BS112" s="9">
        <f>COUNTIF(J112:K112,"R/C")</f>
        <v>0</v>
      </c>
      <c r="BT112" s="19">
        <f>SUM(BS112*24/24)</f>
        <v>0</v>
      </c>
      <c r="BU112" s="9">
        <f>COUNTIF(L112:M112,"R/C")</f>
        <v>0</v>
      </c>
      <c r="BV112" s="19">
        <f>SUM(BU112*24/24)</f>
        <v>0</v>
      </c>
      <c r="BW112" s="9">
        <f>COUNTIF(N112:O112,"R/C")</f>
        <v>0</v>
      </c>
      <c r="BX112" s="19">
        <f>SUM(BW112*24/24)</f>
        <v>0</v>
      </c>
      <c r="BY112" s="9">
        <f>COUNTIF(B112:C112,"A")</f>
        <v>0</v>
      </c>
      <c r="BZ112" s="19"/>
      <c r="CA112" s="9">
        <f>COUNTIF(D112:E112,"A")</f>
        <v>0</v>
      </c>
      <c r="CB112" s="19"/>
      <c r="CC112" s="9">
        <f>COUNTIF(F112:G112,"A")</f>
        <v>0</v>
      </c>
      <c r="CD112" s="19"/>
      <c r="CE112" s="9">
        <f>COUNTIF(H112:I112,"A")</f>
        <v>0</v>
      </c>
      <c r="CF112" s="19"/>
      <c r="CG112" s="9">
        <f>COUNTIF(J112:K112,"A")</f>
        <v>0</v>
      </c>
      <c r="CH112" s="19"/>
      <c r="CI112" s="9">
        <f>COUNTIF(L112:M112,"A")</f>
        <v>0</v>
      </c>
      <c r="CJ112" s="19"/>
      <c r="CK112" s="9">
        <f>COUNTIF(N112:O112,"A")</f>
        <v>0</v>
      </c>
      <c r="CL112" s="19"/>
      <c r="CM112" s="20"/>
      <c r="CN112" s="21"/>
    </row>
    <row r="113" spans="1:92" ht="15.75" customHeight="1" thickBot="1" x14ac:dyDescent="0.3">
      <c r="A113" s="22"/>
      <c r="B113" s="23" t="s">
        <v>24</v>
      </c>
      <c r="C113" s="24">
        <v>0.93402777777777779</v>
      </c>
      <c r="D113" s="23"/>
      <c r="E113" s="24"/>
      <c r="F113" s="23"/>
      <c r="G113" s="24"/>
      <c r="H113" s="23" t="s">
        <v>34</v>
      </c>
      <c r="I113" s="24">
        <v>0.87152777777777779</v>
      </c>
      <c r="J113" s="23" t="s">
        <v>34</v>
      </c>
      <c r="K113" s="24">
        <v>0.87152777777777779</v>
      </c>
      <c r="L113" s="23" t="s">
        <v>89</v>
      </c>
      <c r="M113" s="24">
        <v>0.82638888888888884</v>
      </c>
      <c r="N113" s="23" t="s">
        <v>89</v>
      </c>
      <c r="O113" s="24">
        <v>0.82638888888888884</v>
      </c>
      <c r="P113" s="43"/>
      <c r="Q113" s="44"/>
      <c r="R113" s="17"/>
      <c r="S113" s="59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BZ113" s="8"/>
      <c r="CM113" s="20"/>
      <c r="CN113" s="21"/>
    </row>
    <row r="114" spans="1:92" s="58" customFormat="1" ht="15.75" customHeight="1" outlineLevel="1" thickBot="1" x14ac:dyDescent="0.3">
      <c r="A114" s="27" t="s">
        <v>25</v>
      </c>
      <c r="B114" s="45">
        <f>(C113&lt;C112)+C113-C112+T112</f>
        <v>0.36458333333333337</v>
      </c>
      <c r="C114" s="46"/>
      <c r="D114" s="47">
        <f>(E113&lt;E112)+E113-E112+V112</f>
        <v>0</v>
      </c>
      <c r="E114" s="46"/>
      <c r="F114" s="47">
        <f>(G113&lt;G112)+G113-G112+X112</f>
        <v>0</v>
      </c>
      <c r="G114" s="46"/>
      <c r="H114" s="47">
        <f>(I113&lt;I112)+I113-I112+Z112</f>
        <v>0.37500000000000006</v>
      </c>
      <c r="I114" s="46"/>
      <c r="J114" s="47">
        <f>(K113&lt;K112)+K113-K112+AB112</f>
        <v>0.37500000000000006</v>
      </c>
      <c r="K114" s="46"/>
      <c r="L114" s="47">
        <f>(M113&lt;M112)+M113-M112+AD112</f>
        <v>0.30555555555555547</v>
      </c>
      <c r="M114" s="46"/>
      <c r="N114" s="47">
        <f>(O113&lt;O112)+O113-O112+AF112</f>
        <v>0.30555555555555547</v>
      </c>
      <c r="O114" s="48"/>
      <c r="P114" s="60">
        <f>SUM(B114:N114)</f>
        <v>1.7256944444444442</v>
      </c>
      <c r="Q114" s="5">
        <f>SUM(R97+R102+R107+R112)</f>
        <v>9</v>
      </c>
      <c r="R114" s="38"/>
      <c r="S114" s="7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</row>
    <row r="115" spans="1:92" s="58" customFormat="1" ht="15.75" customHeight="1" outlineLevel="1" x14ac:dyDescent="0.25">
      <c r="A115" s="27" t="s">
        <v>26</v>
      </c>
      <c r="B115" s="61"/>
      <c r="C115" s="34">
        <f>(E112&lt;C113)+E112-C113+AH112+AV112+BL112</f>
        <v>6.597222222222221E-2</v>
      </c>
      <c r="D115" s="35" t="e">
        <f>(D110&lt;#REF!)+D110-#REF!</f>
        <v>#REF!</v>
      </c>
      <c r="E115" s="34">
        <f>(G112&lt;E113)+G112-E113+AJ112+AX112+BN112</f>
        <v>1</v>
      </c>
      <c r="F115" s="35" t="e">
        <f>(F110&lt;#REF!)+F110-#REF!</f>
        <v>#REF!</v>
      </c>
      <c r="G115" s="34">
        <f>(I112&lt;G113)+I112-G113+AL112+AZ112+BP112</f>
        <v>1.4965277777777777</v>
      </c>
      <c r="H115" s="35" t="e">
        <f>(H110&lt;#REF!)+H110-#REF!</f>
        <v>#REF!</v>
      </c>
      <c r="I115" s="34">
        <f>(K112&lt;I113)+K112-I113+AN112+BB112+BR112</f>
        <v>0.62499999999999989</v>
      </c>
      <c r="J115" s="35" t="e">
        <f>(J110&lt;#REF!)+J110-#REF!</f>
        <v>#REF!</v>
      </c>
      <c r="K115" s="34">
        <f>(M112&lt;K113)+M112-K113+AP112+BD112+BT112</f>
        <v>0.64930555555555569</v>
      </c>
      <c r="L115" s="35" t="e">
        <f>(L110&lt;#REF!)+L110-#REF!</f>
        <v>#REF!</v>
      </c>
      <c r="M115" s="34">
        <f>(O112&lt;M113)+O112-M113+AR112+BF112+BV112</f>
        <v>0.69444444444444464</v>
      </c>
      <c r="N115" s="35" t="e">
        <f>(N110&lt;#REF!)+N110-#REF!</f>
        <v>#REF!</v>
      </c>
      <c r="O115" s="36">
        <f>(P112&lt;O113)+P112-O113+AT112+BH112+BX112</f>
        <v>0.17361111111111116</v>
      </c>
      <c r="P115" s="62"/>
      <c r="Q115" s="26"/>
      <c r="R115" s="38"/>
      <c r="S115" s="7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</row>
    <row r="116" spans="1:92" s="58" customFormat="1" ht="15.75" customHeight="1" outlineLevel="1" thickBot="1" x14ac:dyDescent="0.3">
      <c r="A116" s="27"/>
      <c r="B116" s="63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2"/>
      <c r="P116" s="62"/>
      <c r="Q116" s="26"/>
      <c r="R116" s="38"/>
      <c r="S116" s="7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</row>
    <row r="117" spans="1:92" ht="15.75" customHeight="1" x14ac:dyDescent="0.25">
      <c r="A117" s="11" t="s">
        <v>90</v>
      </c>
      <c r="B117" s="12" t="s">
        <v>20</v>
      </c>
      <c r="C117" s="13"/>
      <c r="D117" s="12" t="s">
        <v>69</v>
      </c>
      <c r="E117" s="13">
        <v>0.64583333333333337</v>
      </c>
      <c r="F117" s="12" t="s">
        <v>16</v>
      </c>
      <c r="G117" s="13">
        <v>0.64236111111111105</v>
      </c>
      <c r="H117" s="12" t="s">
        <v>16</v>
      </c>
      <c r="I117" s="13">
        <v>0.64236111111111105</v>
      </c>
      <c r="J117" s="12" t="s">
        <v>69</v>
      </c>
      <c r="K117" s="13">
        <v>0.64583333333333337</v>
      </c>
      <c r="L117" s="12" t="s">
        <v>64</v>
      </c>
      <c r="M117" s="13">
        <v>0.59375</v>
      </c>
      <c r="N117" s="12" t="s">
        <v>19</v>
      </c>
      <c r="O117" s="13"/>
      <c r="P117" s="43"/>
      <c r="Q117" s="26"/>
      <c r="R117" s="17">
        <f>SUM(BW117+BU117+BS117+BQ117+BO117+BM117+BK117+BI117+BG117+BE117+BC117+BA117+AY117+AW117+AU117+AS117+AQ117+AO117+AM117+AK117+AI117+AG117)</f>
        <v>2</v>
      </c>
      <c r="S117" s="18">
        <f>COUNTIF(B117:C117,"RES")</f>
        <v>0</v>
      </c>
      <c r="T117" s="19">
        <f>SUM(S117*8/24)</f>
        <v>0</v>
      </c>
      <c r="U117" s="9">
        <f>COUNTIF(D117:E117,"RES")</f>
        <v>0</v>
      </c>
      <c r="V117" s="19">
        <f>SUM(U117*8/24)</f>
        <v>0</v>
      </c>
      <c r="W117" s="9">
        <f>COUNTIF(F117:G117,"RES")</f>
        <v>0</v>
      </c>
      <c r="X117" s="19">
        <f>SUM(W117*8/24)</f>
        <v>0</v>
      </c>
      <c r="Y117" s="9">
        <f>COUNTIF(H117:I117,"RES")</f>
        <v>0</v>
      </c>
      <c r="Z117" s="19">
        <f>SUM(Y117*8/24)</f>
        <v>0</v>
      </c>
      <c r="AA117" s="9">
        <f>COUNTIF(J117:K117,"RES")</f>
        <v>0</v>
      </c>
      <c r="AB117" s="19">
        <f>SUM(AA117*8/24)</f>
        <v>0</v>
      </c>
      <c r="AC117" s="9">
        <f>COUNTIF(L117:M117,"RES")</f>
        <v>0</v>
      </c>
      <c r="AD117" s="19">
        <f>SUM(AC117*8/24)</f>
        <v>0</v>
      </c>
      <c r="AE117" s="9">
        <f>COUNTIF(N117:O117,"RES")</f>
        <v>0</v>
      </c>
      <c r="AF117" s="19">
        <f>SUM(AE117*8/24)</f>
        <v>0</v>
      </c>
      <c r="AG117" s="9">
        <f>COUNTIF(B117:C117,"R")</f>
        <v>1</v>
      </c>
      <c r="AH117" s="19">
        <f>SUM(AG117*24/24)</f>
        <v>1</v>
      </c>
      <c r="AI117" s="9">
        <f>COUNTIF(D117:E117,"R")</f>
        <v>0</v>
      </c>
      <c r="AJ117" s="19">
        <f>SUM(AI117*24/24)</f>
        <v>0</v>
      </c>
      <c r="AK117" s="9">
        <f>COUNTIF(F117:G117,"R")</f>
        <v>0</v>
      </c>
      <c r="AL117" s="19">
        <f>SUM(AK117*24/24)</f>
        <v>0</v>
      </c>
      <c r="AM117" s="9">
        <f>COUNTIF(H117:I117,"R")</f>
        <v>0</v>
      </c>
      <c r="AN117" s="19">
        <f>SUM(AM117*24/24)</f>
        <v>0</v>
      </c>
      <c r="AO117" s="9">
        <f>COUNTIF(J117:K117,"R")</f>
        <v>0</v>
      </c>
      <c r="AP117" s="19">
        <f>SUM(AO117*24/24)</f>
        <v>0</v>
      </c>
      <c r="AQ117" s="9">
        <f>COUNTIF(L117:M117,"R")</f>
        <v>0</v>
      </c>
      <c r="AR117" s="19">
        <f>SUM(AQ117*24/24)</f>
        <v>0</v>
      </c>
      <c r="AS117" s="9">
        <f>COUNTIF(N117:O117,"R")</f>
        <v>0</v>
      </c>
      <c r="AT117" s="19">
        <f>SUM(AS117*24/24)</f>
        <v>0</v>
      </c>
      <c r="AU117" s="9">
        <f>COUNTIF(B117:C117,"C")</f>
        <v>0</v>
      </c>
      <c r="AV117" s="19">
        <f>SUM(AU117*24/24)</f>
        <v>0</v>
      </c>
      <c r="AW117" s="9">
        <f>COUNTIF(D117:E117,"C")</f>
        <v>0</v>
      </c>
      <c r="AX117" s="19">
        <f>SUM(AW117*24/24)</f>
        <v>0</v>
      </c>
      <c r="AY117" s="9">
        <f>COUNTIF(F117:G117,"C")</f>
        <v>0</v>
      </c>
      <c r="AZ117" s="19">
        <f>SUM(AY117*24/24)</f>
        <v>0</v>
      </c>
      <c r="BA117" s="9">
        <f>COUNTIF(H117:I117,"C")</f>
        <v>0</v>
      </c>
      <c r="BB117" s="19">
        <f>SUM(BA117*24/24)</f>
        <v>0</v>
      </c>
      <c r="BC117" s="9">
        <f>COUNTIF(J117:K117,"C")</f>
        <v>0</v>
      </c>
      <c r="BD117" s="19">
        <f>SUM(BC117*24/24)</f>
        <v>0</v>
      </c>
      <c r="BE117" s="9">
        <f>COUNTIF(L117:M117,"C")</f>
        <v>0</v>
      </c>
      <c r="BF117" s="19">
        <f>SUM(BE117*24/24)</f>
        <v>0</v>
      </c>
      <c r="BG117" s="9">
        <f>COUNTIF(N117:O117,"C")</f>
        <v>1</v>
      </c>
      <c r="BH117" s="19">
        <f>SUM(BG117*24/24)</f>
        <v>1</v>
      </c>
      <c r="BI117" s="9">
        <f>COUNTIF(P117:P117,"C")</f>
        <v>0</v>
      </c>
      <c r="BJ117" s="19">
        <f>SUM(BI117*24/24)</f>
        <v>0</v>
      </c>
      <c r="BK117" s="9">
        <f>COUNTIF(B117:C117,"R/C")</f>
        <v>0</v>
      </c>
      <c r="BL117" s="19">
        <f>SUM(BK117*24/24)</f>
        <v>0</v>
      </c>
      <c r="BM117" s="9">
        <f>COUNTIF(D117:E117,"R/C")</f>
        <v>0</v>
      </c>
      <c r="BN117" s="19">
        <f>SUM(BM117*24/24)</f>
        <v>0</v>
      </c>
      <c r="BO117" s="9">
        <f>COUNTIF(F117:G117,"R/C")</f>
        <v>0</v>
      </c>
      <c r="BP117" s="19">
        <f>SUM(BO117*24/24)</f>
        <v>0</v>
      </c>
      <c r="BQ117" s="9">
        <f>COUNTIF(H117:I117,"R/C")</f>
        <v>0</v>
      </c>
      <c r="BR117" s="19">
        <f>SUM(BQ117*24/24)</f>
        <v>0</v>
      </c>
      <c r="BS117" s="9">
        <f>COUNTIF(J117:K117,"R/C")</f>
        <v>0</v>
      </c>
      <c r="BT117" s="19">
        <f>SUM(BS117*24/24)</f>
        <v>0</v>
      </c>
      <c r="BU117" s="9">
        <f>COUNTIF(L117:M117,"R/C")</f>
        <v>0</v>
      </c>
      <c r="BV117" s="19">
        <f>SUM(BU117*24/24)</f>
        <v>0</v>
      </c>
      <c r="BW117" s="9">
        <f>COUNTIF(N117:O117,"R/C")</f>
        <v>0</v>
      </c>
      <c r="BX117" s="19">
        <f>SUM(BW117*24/24)</f>
        <v>0</v>
      </c>
      <c r="BY117" s="9">
        <f>COUNTIF(B117:C117,"A")</f>
        <v>0</v>
      </c>
      <c r="BZ117" s="19"/>
      <c r="CA117" s="9">
        <f>COUNTIF(D117:E117,"A")</f>
        <v>0</v>
      </c>
      <c r="CB117" s="19"/>
      <c r="CC117" s="9">
        <f>COUNTIF(F117:G117,"A")</f>
        <v>0</v>
      </c>
      <c r="CD117" s="19"/>
      <c r="CE117" s="9">
        <f>COUNTIF(H117:I117,"A")</f>
        <v>0</v>
      </c>
      <c r="CF117" s="19"/>
      <c r="CG117" s="9">
        <f>COUNTIF(J117:K117,"A")</f>
        <v>0</v>
      </c>
      <c r="CH117" s="19"/>
      <c r="CI117" s="9">
        <f>COUNTIF(L117:M117,"A")</f>
        <v>0</v>
      </c>
      <c r="CJ117" s="19"/>
      <c r="CK117" s="9">
        <f>COUNTIF(N117:O117,"A")</f>
        <v>0</v>
      </c>
      <c r="CL117" s="19"/>
    </row>
    <row r="118" spans="1:92" ht="15.75" customHeight="1" thickBot="1" x14ac:dyDescent="0.3">
      <c r="A118" s="22"/>
      <c r="B118" s="23"/>
      <c r="C118" s="24"/>
      <c r="D118" s="23" t="s">
        <v>45</v>
      </c>
      <c r="E118" s="24">
        <v>3.472222222222222E-3</v>
      </c>
      <c r="F118" s="23" t="s">
        <v>22</v>
      </c>
      <c r="G118" s="24">
        <v>1.3888888888888888E-2</v>
      </c>
      <c r="H118" s="23" t="s">
        <v>22</v>
      </c>
      <c r="I118" s="24">
        <v>1.3888888888888888E-2</v>
      </c>
      <c r="J118" s="23" t="s">
        <v>45</v>
      </c>
      <c r="K118" s="24">
        <v>3.472222222222222E-3</v>
      </c>
      <c r="L118" s="23" t="s">
        <v>34</v>
      </c>
      <c r="M118" s="24">
        <v>0.94791666666666663</v>
      </c>
      <c r="N118" s="23"/>
      <c r="O118" s="24"/>
      <c r="P118" s="43"/>
      <c r="Q118" s="44"/>
      <c r="R118" s="17"/>
      <c r="S118" s="59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BZ118" s="8"/>
    </row>
    <row r="119" spans="1:92" s="58" customFormat="1" ht="15.75" customHeight="1" outlineLevel="1" thickBot="1" x14ac:dyDescent="0.3">
      <c r="A119" s="27" t="s">
        <v>25</v>
      </c>
      <c r="B119" s="45">
        <f>(C118&lt;C117)+C118-C117+T117</f>
        <v>0</v>
      </c>
      <c r="C119" s="46"/>
      <c r="D119" s="47">
        <f>(E118&lt;E117)+E118-E117+V117</f>
        <v>0.35763888888888895</v>
      </c>
      <c r="E119" s="46"/>
      <c r="F119" s="47">
        <f>(G118&lt;G117)+G118-G117+X117</f>
        <v>0.37152777777777779</v>
      </c>
      <c r="G119" s="46"/>
      <c r="H119" s="47">
        <f>(I118&lt;I117)+I118-I117+Z117</f>
        <v>0.37152777777777779</v>
      </c>
      <c r="I119" s="46"/>
      <c r="J119" s="47">
        <f>(K118&lt;K117)+K118-K117+AB117</f>
        <v>0.35763888888888895</v>
      </c>
      <c r="K119" s="46"/>
      <c r="L119" s="47">
        <f>(M118&lt;M117)+M118-M117+AD117</f>
        <v>0.35416666666666663</v>
      </c>
      <c r="M119" s="46"/>
      <c r="N119" s="47">
        <f>(O118&lt;O117)+O118-O117+AF117</f>
        <v>0</v>
      </c>
      <c r="O119" s="48"/>
      <c r="P119" s="60">
        <f>SUM(B119:N119)</f>
        <v>1.8125</v>
      </c>
      <c r="Q119" s="5">
        <f>SUM(R102+R107+R112+R117)</f>
        <v>8</v>
      </c>
      <c r="R119" s="38"/>
      <c r="S119" s="7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</row>
    <row r="120" spans="1:92" s="58" customFormat="1" ht="15.75" customHeight="1" outlineLevel="1" x14ac:dyDescent="0.25">
      <c r="A120" s="27" t="s">
        <v>26</v>
      </c>
      <c r="B120" s="61"/>
      <c r="C120" s="34">
        <f>(E117&lt;C118)+E117-C118+AH117+AV117+BL117</f>
        <v>1.6458333333333335</v>
      </c>
      <c r="D120" s="35" t="e">
        <f>(D115&lt;#REF!)+D115-#REF!</f>
        <v>#REF!</v>
      </c>
      <c r="E120" s="34">
        <f>(G117&lt;E118)+G117-E118+AJ117+AX117+BN117</f>
        <v>0.63888888888888884</v>
      </c>
      <c r="F120" s="35" t="e">
        <f>(F115&lt;#REF!)+F115-#REF!</f>
        <v>#REF!</v>
      </c>
      <c r="G120" s="34">
        <f>(I117&lt;G118)+I117-G118+AL117+AZ117+BP117</f>
        <v>0.62847222222222221</v>
      </c>
      <c r="H120" s="35" t="e">
        <f>(H115&lt;#REF!)+H115-#REF!</f>
        <v>#REF!</v>
      </c>
      <c r="I120" s="34">
        <f>(K117&lt;I118)+K117-I118+AN117+BB117+BR117</f>
        <v>0.63194444444444453</v>
      </c>
      <c r="J120" s="35" t="e">
        <f>(J115&lt;#REF!)+J115-#REF!</f>
        <v>#REF!</v>
      </c>
      <c r="K120" s="34">
        <f>(M117&lt;K118)+M117-K118+AP117+BD117+BT117</f>
        <v>0.59027777777777779</v>
      </c>
      <c r="L120" s="35" t="e">
        <f>(L115&lt;#REF!)+L115-#REF!</f>
        <v>#REF!</v>
      </c>
      <c r="M120" s="34">
        <f>(O117&lt;M118)+O117-M118+AR117+BF117+BV117</f>
        <v>5.208333333333337E-2</v>
      </c>
      <c r="N120" s="35" t="e">
        <f>(N115&lt;#REF!)+N115-#REF!</f>
        <v>#REF!</v>
      </c>
      <c r="O120" s="36">
        <f>(P117&lt;O118)+P117-O118+AT117+BH117+BX117</f>
        <v>1</v>
      </c>
      <c r="P120" s="62"/>
      <c r="Q120" s="26"/>
      <c r="R120" s="38"/>
      <c r="S120" s="7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</row>
    <row r="121" spans="1:92" s="58" customFormat="1" ht="15.75" customHeight="1" outlineLevel="1" thickBot="1" x14ac:dyDescent="0.3">
      <c r="A121" s="27"/>
      <c r="B121" s="63"/>
      <c r="C121" s="41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2"/>
      <c r="P121" s="62"/>
      <c r="Q121" s="26"/>
      <c r="R121" s="38"/>
      <c r="S121" s="7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</row>
    <row r="122" spans="1:92" x14ac:dyDescent="0.25">
      <c r="A122" s="11" t="s">
        <v>91</v>
      </c>
      <c r="B122" s="12" t="s">
        <v>20</v>
      </c>
      <c r="C122" s="13"/>
      <c r="D122" s="12" t="s">
        <v>15</v>
      </c>
      <c r="E122" s="13">
        <v>0.66666666666666663</v>
      </c>
      <c r="F122" s="12" t="s">
        <v>69</v>
      </c>
      <c r="G122" s="13">
        <v>0.64583333333333337</v>
      </c>
      <c r="H122" s="12" t="s">
        <v>17</v>
      </c>
      <c r="I122" s="13">
        <v>0.60416666666666663</v>
      </c>
      <c r="J122" s="12" t="s">
        <v>18</v>
      </c>
      <c r="K122" s="13">
        <v>0.56944444444444442</v>
      </c>
      <c r="L122" s="12" t="s">
        <v>19</v>
      </c>
      <c r="M122" s="13"/>
      <c r="N122" s="12" t="s">
        <v>20</v>
      </c>
      <c r="O122" s="13"/>
      <c r="P122" s="43"/>
      <c r="Q122" s="26"/>
      <c r="R122" s="17">
        <f>SUM(BW122+BU122+BS122+BQ122+BO122+BM122+BK122+BI122+BG122+BE122+BC122+BA122+AY122+AW122+AU122+AS122+AQ122+AO122+AM122+AK122+AI122+AG122)</f>
        <v>3</v>
      </c>
      <c r="S122" s="18">
        <f>COUNTIF(B122:C122,"RES")</f>
        <v>0</v>
      </c>
      <c r="T122" s="19">
        <f>SUM(S122*8/24)</f>
        <v>0</v>
      </c>
      <c r="U122" s="9">
        <f>COUNTIF(D122:E122,"RES")</f>
        <v>0</v>
      </c>
      <c r="V122" s="19">
        <f>SUM(U122*8/24)</f>
        <v>0</v>
      </c>
      <c r="W122" s="9">
        <f>COUNTIF(F122:G122,"RES")</f>
        <v>0</v>
      </c>
      <c r="X122" s="19">
        <f>SUM(W122*8/24)</f>
        <v>0</v>
      </c>
      <c r="Y122" s="9">
        <f>COUNTIF(H122:I122,"RES")</f>
        <v>0</v>
      </c>
      <c r="Z122" s="19">
        <f>SUM(Y122*8/24)</f>
        <v>0</v>
      </c>
      <c r="AA122" s="9">
        <f>COUNTIF(J122:K122,"RES")</f>
        <v>0</v>
      </c>
      <c r="AB122" s="19">
        <f>SUM(AA122*8/24)</f>
        <v>0</v>
      </c>
      <c r="AC122" s="9">
        <f>COUNTIF(L122:M122,"RES")</f>
        <v>0</v>
      </c>
      <c r="AD122" s="19">
        <f>SUM(AC122*8/24)</f>
        <v>0</v>
      </c>
      <c r="AE122" s="9">
        <f>COUNTIF(N122:O122,"RES")</f>
        <v>0</v>
      </c>
      <c r="AF122" s="19">
        <f>SUM(AE122*8/24)</f>
        <v>0</v>
      </c>
      <c r="AG122" s="9">
        <f>COUNTIF(B122:C122,"R")</f>
        <v>1</v>
      </c>
      <c r="AH122" s="19">
        <f>SUM(AG122*24/24)</f>
        <v>1</v>
      </c>
      <c r="AI122" s="9">
        <f>COUNTIF(D122:E122,"R")</f>
        <v>0</v>
      </c>
      <c r="AJ122" s="19">
        <f>SUM(AI122*24/24)</f>
        <v>0</v>
      </c>
      <c r="AK122" s="9">
        <f>COUNTIF(F122:G122,"R")</f>
        <v>0</v>
      </c>
      <c r="AL122" s="19">
        <f>SUM(AK122*24/24)</f>
        <v>0</v>
      </c>
      <c r="AM122" s="9">
        <f>COUNTIF(H122:I122,"R")</f>
        <v>0</v>
      </c>
      <c r="AN122" s="19">
        <f>SUM(AM122*24/24)</f>
        <v>0</v>
      </c>
      <c r="AO122" s="9">
        <f>COUNTIF(J122:K122,"R")</f>
        <v>0</v>
      </c>
      <c r="AP122" s="19">
        <f>SUM(AO122*24/24)</f>
        <v>0</v>
      </c>
      <c r="AQ122" s="9">
        <f>COUNTIF(L122:M122,"R")</f>
        <v>0</v>
      </c>
      <c r="AR122" s="19">
        <f>SUM(AQ122*24/24)</f>
        <v>0</v>
      </c>
      <c r="AS122" s="9">
        <f>COUNTIF(N122:O122,"R")</f>
        <v>1</v>
      </c>
      <c r="AT122" s="19">
        <f>SUM(AS122*24/24)</f>
        <v>1</v>
      </c>
      <c r="AU122" s="9">
        <f>COUNTIF(B122:C122,"C")</f>
        <v>0</v>
      </c>
      <c r="AV122" s="19">
        <f>SUM(AU122*24/24)</f>
        <v>0</v>
      </c>
      <c r="AW122" s="9">
        <f>COUNTIF(D122:E122,"C")</f>
        <v>0</v>
      </c>
      <c r="AX122" s="19">
        <f>SUM(AW122*24/24)</f>
        <v>0</v>
      </c>
      <c r="AY122" s="9">
        <f>COUNTIF(F122:G122,"C")</f>
        <v>0</v>
      </c>
      <c r="AZ122" s="19">
        <f>SUM(AY122*24/24)</f>
        <v>0</v>
      </c>
      <c r="BA122" s="9">
        <f>COUNTIF(H122:I122,"C")</f>
        <v>0</v>
      </c>
      <c r="BB122" s="19">
        <f>SUM(BA122*24/24)</f>
        <v>0</v>
      </c>
      <c r="BC122" s="9">
        <f>COUNTIF(J122:K122,"C")</f>
        <v>0</v>
      </c>
      <c r="BD122" s="19">
        <f>SUM(BC122*24/24)</f>
        <v>0</v>
      </c>
      <c r="BE122" s="9">
        <f>COUNTIF(L122:M122,"C")</f>
        <v>1</v>
      </c>
      <c r="BF122" s="19">
        <f>SUM(BE122*24/24)</f>
        <v>1</v>
      </c>
      <c r="BG122" s="9">
        <f>COUNTIF(N122:O122,"C")</f>
        <v>0</v>
      </c>
      <c r="BH122" s="19">
        <f>SUM(BG122*24/24)</f>
        <v>0</v>
      </c>
      <c r="BI122" s="9">
        <f>COUNTIF(P122:P122,"C")</f>
        <v>0</v>
      </c>
      <c r="BJ122" s="19">
        <f>SUM(BI122*24/24)</f>
        <v>0</v>
      </c>
      <c r="BK122" s="9">
        <f>COUNTIF(B122:C122,"R/C")</f>
        <v>0</v>
      </c>
      <c r="BL122" s="19">
        <f>SUM(BK122*24/24)</f>
        <v>0</v>
      </c>
      <c r="BM122" s="9">
        <f>COUNTIF(D122:E122,"R/C")</f>
        <v>0</v>
      </c>
      <c r="BN122" s="19">
        <f>SUM(BM122*24/24)</f>
        <v>0</v>
      </c>
      <c r="BO122" s="9">
        <f>COUNTIF(F122:G122,"R/C")</f>
        <v>0</v>
      </c>
      <c r="BP122" s="19">
        <f>SUM(BO122*24/24)</f>
        <v>0</v>
      </c>
      <c r="BQ122" s="9">
        <f>COUNTIF(H122:I122,"R/C")</f>
        <v>0</v>
      </c>
      <c r="BR122" s="19">
        <f>SUM(BQ122*24/24)</f>
        <v>0</v>
      </c>
      <c r="BS122" s="9">
        <f>COUNTIF(J122:K122,"R/C")</f>
        <v>0</v>
      </c>
      <c r="BT122" s="19">
        <f>SUM(BS122*24/24)</f>
        <v>0</v>
      </c>
      <c r="BU122" s="9">
        <f>COUNTIF(L122:M122,"R/C")</f>
        <v>0</v>
      </c>
      <c r="BV122" s="19">
        <f>SUM(BU122*24/24)</f>
        <v>0</v>
      </c>
      <c r="BW122" s="9">
        <f>COUNTIF(N122:O122,"R/C")</f>
        <v>0</v>
      </c>
      <c r="BX122" s="19">
        <f>SUM(BW122*24/24)</f>
        <v>0</v>
      </c>
      <c r="BY122" s="9">
        <f>COUNTIF(B122:C122,"A")</f>
        <v>0</v>
      </c>
      <c r="BZ122" s="19"/>
      <c r="CA122" s="9">
        <f>COUNTIF(D122:E122,"A")</f>
        <v>0</v>
      </c>
      <c r="CB122" s="19"/>
      <c r="CC122" s="9">
        <f>COUNTIF(F122:G122,"A")</f>
        <v>0</v>
      </c>
      <c r="CD122" s="19"/>
      <c r="CE122" s="9">
        <f>COUNTIF(H122:I122,"A")</f>
        <v>0</v>
      </c>
      <c r="CF122" s="19"/>
      <c r="CG122" s="9">
        <f>COUNTIF(J122:K122,"A")</f>
        <v>0</v>
      </c>
      <c r="CH122" s="19"/>
      <c r="CI122" s="9">
        <f>COUNTIF(L122:M122,"A")</f>
        <v>0</v>
      </c>
      <c r="CJ122" s="19"/>
      <c r="CK122" s="9">
        <f>COUNTIF(N122:O122,"A")</f>
        <v>0</v>
      </c>
      <c r="CL122" s="19"/>
    </row>
    <row r="123" spans="1:92" ht="15.75" customHeight="1" thickBot="1" x14ac:dyDescent="0.3">
      <c r="A123" s="22"/>
      <c r="B123" s="23"/>
      <c r="C123" s="24"/>
      <c r="D123" s="23" t="s">
        <v>21</v>
      </c>
      <c r="E123" s="24">
        <v>4.1666666666666664E-2</v>
      </c>
      <c r="F123" s="23" t="s">
        <v>45</v>
      </c>
      <c r="G123" s="24">
        <v>3.472222222222222E-3</v>
      </c>
      <c r="H123" s="23" t="s">
        <v>23</v>
      </c>
      <c r="I123" s="24">
        <v>0.97916666666666663</v>
      </c>
      <c r="J123" s="23" t="s">
        <v>24</v>
      </c>
      <c r="K123" s="24">
        <v>0.93402777777777779</v>
      </c>
      <c r="L123" s="23"/>
      <c r="M123" s="24"/>
      <c r="N123" s="23"/>
      <c r="O123" s="24"/>
      <c r="P123" s="43"/>
      <c r="Q123" s="44"/>
      <c r="R123" s="17"/>
      <c r="S123" s="59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58"/>
      <c r="AE123" s="58"/>
      <c r="AF123" s="58"/>
      <c r="BZ123" s="8"/>
    </row>
    <row r="124" spans="1:92" s="58" customFormat="1" ht="15.75" customHeight="1" outlineLevel="1" thickBot="1" x14ac:dyDescent="0.3">
      <c r="A124" s="27" t="s">
        <v>25</v>
      </c>
      <c r="B124" s="45">
        <f>(C123&lt;C122)+C123-C122+T122</f>
        <v>0</v>
      </c>
      <c r="C124" s="46"/>
      <c r="D124" s="47">
        <f>(E123&lt;E122)+E123-E122+V122</f>
        <v>0.37500000000000011</v>
      </c>
      <c r="E124" s="46"/>
      <c r="F124" s="47">
        <f>(G123&lt;G122)+G123-G122+X122</f>
        <v>0.35763888888888895</v>
      </c>
      <c r="G124" s="46"/>
      <c r="H124" s="47">
        <f>(I123&lt;I122)+I123-I122+Z122</f>
        <v>0.375</v>
      </c>
      <c r="I124" s="46"/>
      <c r="J124" s="47">
        <f>(K123&lt;K122)+K123-K122+AB122</f>
        <v>0.36458333333333337</v>
      </c>
      <c r="K124" s="46"/>
      <c r="L124" s="47">
        <f>(M123&lt;M122)+M123-M122+AD122</f>
        <v>0</v>
      </c>
      <c r="M124" s="46"/>
      <c r="N124" s="47">
        <f>(O123&lt;O122)+O123-O122+AF122</f>
        <v>0</v>
      </c>
      <c r="O124" s="48"/>
      <c r="P124" s="60">
        <f>SUM(B124:N124)</f>
        <v>1.4722222222222223</v>
      </c>
      <c r="Q124" s="5">
        <f>SUM(R107+R112+R117+R122)</f>
        <v>9</v>
      </c>
      <c r="R124" s="38"/>
      <c r="S124" s="7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</row>
    <row r="125" spans="1:92" s="58" customFormat="1" ht="15.75" customHeight="1" outlineLevel="1" x14ac:dyDescent="0.25">
      <c r="A125" s="27" t="s">
        <v>26</v>
      </c>
      <c r="B125" s="61"/>
      <c r="C125" s="34">
        <f>(E122&lt;C123)+E122-C123+AH122+AV122+BL122</f>
        <v>1.6666666666666665</v>
      </c>
      <c r="D125" s="35" t="e">
        <f>(D120&lt;#REF!)+D120-#REF!</f>
        <v>#REF!</v>
      </c>
      <c r="E125" s="34">
        <f>(G122&lt;E123)+G122-E123+AJ122+AX122+BN122</f>
        <v>0.60416666666666674</v>
      </c>
      <c r="F125" s="35" t="e">
        <f>(F120&lt;#REF!)+F120-#REF!</f>
        <v>#REF!</v>
      </c>
      <c r="G125" s="34">
        <f>(I122&lt;G123)+I122-G123+AL122+AZ122+BP122</f>
        <v>0.60069444444444442</v>
      </c>
      <c r="H125" s="35" t="e">
        <f>(H120&lt;#REF!)+H120-#REF!</f>
        <v>#REF!</v>
      </c>
      <c r="I125" s="34">
        <f>(K122&lt;I123)+K122-I123+AN122+BB122+BR122</f>
        <v>0.59027777777777779</v>
      </c>
      <c r="J125" s="35" t="e">
        <f>(J120&lt;#REF!)+J120-#REF!</f>
        <v>#REF!</v>
      </c>
      <c r="K125" s="34">
        <f>(M122&lt;K123)+M122-K123+AP122+BD122+BT122</f>
        <v>6.597222222222221E-2</v>
      </c>
      <c r="L125" s="35" t="e">
        <f>(L120&lt;#REF!)+L120-#REF!</f>
        <v>#REF!</v>
      </c>
      <c r="M125" s="34">
        <f>(O122&lt;M123)+O122-M123+AR122+BF122+BV122</f>
        <v>1</v>
      </c>
      <c r="N125" s="35" t="e">
        <f>(N120&lt;#REF!)+N120-#REF!</f>
        <v>#REF!</v>
      </c>
      <c r="O125" s="36">
        <f>(P122&lt;O123)+P122-O123+AT122+BH122+BX122</f>
        <v>1</v>
      </c>
      <c r="P125" s="62"/>
      <c r="Q125" s="26"/>
      <c r="R125" s="38"/>
      <c r="S125" s="7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</row>
    <row r="126" spans="1:92" s="58" customFormat="1" ht="15.75" customHeight="1" outlineLevel="1" thickBot="1" x14ac:dyDescent="0.3">
      <c r="A126" s="27"/>
      <c r="B126" s="63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2"/>
      <c r="P126" s="62"/>
      <c r="Q126" s="26"/>
      <c r="R126" s="38"/>
      <c r="S126" s="7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</row>
    <row r="127" spans="1:92" ht="15.75" customHeight="1" x14ac:dyDescent="0.25">
      <c r="A127" s="11" t="s">
        <v>92</v>
      </c>
      <c r="B127" s="12" t="s">
        <v>75</v>
      </c>
      <c r="C127" s="13">
        <v>0.70486111111111116</v>
      </c>
      <c r="D127" s="12" t="s">
        <v>47</v>
      </c>
      <c r="E127" s="13">
        <v>0.71875</v>
      </c>
      <c r="F127" s="12" t="s">
        <v>15</v>
      </c>
      <c r="G127" s="13">
        <v>0.66666666666666663</v>
      </c>
      <c r="H127" s="12" t="s">
        <v>69</v>
      </c>
      <c r="I127" s="13">
        <v>0.64583333333333337</v>
      </c>
      <c r="J127" s="12" t="s">
        <v>16</v>
      </c>
      <c r="K127" s="13">
        <v>0.64236111111111105</v>
      </c>
      <c r="L127" s="12" t="s">
        <v>13</v>
      </c>
      <c r="M127" s="13"/>
      <c r="N127" s="12" t="s">
        <v>20</v>
      </c>
      <c r="O127" s="13"/>
      <c r="P127" s="43"/>
      <c r="Q127" s="26"/>
      <c r="R127" s="17">
        <f>SUM(BW127+BU127+BS127+BQ127+BO127+BM127+BK127+BI127+BG127+BE127+BC127+BA127+AY127+AW127+AU127+AS127+AQ127+AO127+AM127+AK127+AI127+AG127)</f>
        <v>1</v>
      </c>
      <c r="S127" s="18">
        <f>COUNTIF(B127:C127,"RES")</f>
        <v>0</v>
      </c>
      <c r="T127" s="19">
        <f>SUM(S127*8/24)</f>
        <v>0</v>
      </c>
      <c r="U127" s="9">
        <f>COUNTIF(D127:E127,"RES")</f>
        <v>0</v>
      </c>
      <c r="V127" s="19">
        <f>SUM(U127*8/24)</f>
        <v>0</v>
      </c>
      <c r="W127" s="9">
        <f>COUNTIF(F127:G127,"RES")</f>
        <v>0</v>
      </c>
      <c r="X127" s="19">
        <f>SUM(W127*8/24)</f>
        <v>0</v>
      </c>
      <c r="Y127" s="9">
        <f>COUNTIF(H127:I127,"RES")</f>
        <v>0</v>
      </c>
      <c r="Z127" s="19">
        <f>SUM(Y127*8/24)</f>
        <v>0</v>
      </c>
      <c r="AA127" s="9">
        <f>COUNTIF(J127:K127,"RES")</f>
        <v>0</v>
      </c>
      <c r="AB127" s="19">
        <f>SUM(AA127*8/24)</f>
        <v>0</v>
      </c>
      <c r="AC127" s="9">
        <f>COUNTIF(L127:M127,"RES")</f>
        <v>0</v>
      </c>
      <c r="AD127" s="19">
        <f>SUM(AC127*8/24)</f>
        <v>0</v>
      </c>
      <c r="AE127" s="9">
        <f>COUNTIF(N127:O127,"RES")</f>
        <v>0</v>
      </c>
      <c r="AF127" s="19">
        <f>SUM(AE127*8/24)</f>
        <v>0</v>
      </c>
      <c r="AG127" s="9">
        <f>COUNTIF(B127:C127,"R")</f>
        <v>0</v>
      </c>
      <c r="AH127" s="19">
        <f>SUM(AG127*24/24)</f>
        <v>0</v>
      </c>
      <c r="AI127" s="9">
        <f>COUNTIF(D127:E127,"R")</f>
        <v>0</v>
      </c>
      <c r="AJ127" s="19">
        <f>SUM(AI127*24/24)</f>
        <v>0</v>
      </c>
      <c r="AK127" s="9">
        <f>COUNTIF(F127:G127,"R")</f>
        <v>0</v>
      </c>
      <c r="AL127" s="19">
        <f>SUM(AK127*24/24)</f>
        <v>0</v>
      </c>
      <c r="AM127" s="9">
        <f>COUNTIF(H127:I127,"R")</f>
        <v>0</v>
      </c>
      <c r="AN127" s="19">
        <f>SUM(AM127*24/24)</f>
        <v>0</v>
      </c>
      <c r="AO127" s="9">
        <f>COUNTIF(J127:K127,"R")</f>
        <v>0</v>
      </c>
      <c r="AP127" s="19">
        <f>SUM(AO127*24/24)</f>
        <v>0</v>
      </c>
      <c r="AQ127" s="9">
        <f>COUNTIF(L127:M127,"R")</f>
        <v>0</v>
      </c>
      <c r="AR127" s="19">
        <f>SUM(AQ127*24/24)</f>
        <v>0</v>
      </c>
      <c r="AS127" s="9">
        <f>COUNTIF(N127:O127,"R")</f>
        <v>1</v>
      </c>
      <c r="AT127" s="19">
        <f>SUM(AS127*24/24)</f>
        <v>1</v>
      </c>
      <c r="AU127" s="9">
        <f>COUNTIF(B127:C127,"C")</f>
        <v>0</v>
      </c>
      <c r="AV127" s="19">
        <f>SUM(AU127*24/24)</f>
        <v>0</v>
      </c>
      <c r="AW127" s="9">
        <f>COUNTIF(D127:E127,"C")</f>
        <v>0</v>
      </c>
      <c r="AX127" s="19">
        <f>SUM(AW127*24/24)</f>
        <v>0</v>
      </c>
      <c r="AY127" s="9">
        <f>COUNTIF(F127:G127,"C")</f>
        <v>0</v>
      </c>
      <c r="AZ127" s="19">
        <f>SUM(AY127*24/24)</f>
        <v>0</v>
      </c>
      <c r="BA127" s="9">
        <f>COUNTIF(H127:I127,"C")</f>
        <v>0</v>
      </c>
      <c r="BB127" s="19">
        <f>SUM(BA127*24/24)</f>
        <v>0</v>
      </c>
      <c r="BC127" s="9">
        <f>COUNTIF(J127:K127,"C")</f>
        <v>0</v>
      </c>
      <c r="BD127" s="19">
        <f>SUM(BC127*24/24)</f>
        <v>0</v>
      </c>
      <c r="BE127" s="9">
        <f>COUNTIF(L127:M127,"C")</f>
        <v>0</v>
      </c>
      <c r="BF127" s="19">
        <f>SUM(BE127*24/24)</f>
        <v>0</v>
      </c>
      <c r="BG127" s="9">
        <f>COUNTIF(N127:O127,"C")</f>
        <v>0</v>
      </c>
      <c r="BH127" s="19">
        <f>SUM(BG127*24/24)</f>
        <v>0</v>
      </c>
      <c r="BI127" s="9">
        <f>COUNTIF(P127:P127,"C")</f>
        <v>0</v>
      </c>
      <c r="BJ127" s="19">
        <f>SUM(BI127*24/24)</f>
        <v>0</v>
      </c>
      <c r="BK127" s="9">
        <f>COUNTIF(B127:C127,"R/C")</f>
        <v>0</v>
      </c>
      <c r="BL127" s="19">
        <f>SUM(BK127*24/24)</f>
        <v>0</v>
      </c>
      <c r="BM127" s="9">
        <f>COUNTIF(D127:E127,"R/C")</f>
        <v>0</v>
      </c>
      <c r="BN127" s="19">
        <f>SUM(BM127*24/24)</f>
        <v>0</v>
      </c>
      <c r="BO127" s="9">
        <f>COUNTIF(F127:G127,"R/C")</f>
        <v>0</v>
      </c>
      <c r="BP127" s="19">
        <f>SUM(BO127*24/24)</f>
        <v>0</v>
      </c>
      <c r="BQ127" s="9">
        <f>COUNTIF(H127:I127,"R/C")</f>
        <v>0</v>
      </c>
      <c r="BR127" s="19">
        <f>SUM(BQ127*24/24)</f>
        <v>0</v>
      </c>
      <c r="BS127" s="9">
        <f>COUNTIF(J127:K127,"R/C")</f>
        <v>0</v>
      </c>
      <c r="BT127" s="19">
        <f>SUM(BS127*24/24)</f>
        <v>0</v>
      </c>
      <c r="BU127" s="9">
        <f>COUNTIF(L127:M127,"R/C")</f>
        <v>0</v>
      </c>
      <c r="BV127" s="19">
        <f>SUM(BU127*24/24)</f>
        <v>0</v>
      </c>
      <c r="BW127" s="9">
        <f>COUNTIF(N127:O127,"R/C")</f>
        <v>0</v>
      </c>
      <c r="BX127" s="19">
        <f>SUM(BW127*24/24)</f>
        <v>0</v>
      </c>
      <c r="BY127" s="9">
        <f>COUNTIF(B127:C127,"A")</f>
        <v>0</v>
      </c>
      <c r="BZ127" s="19"/>
      <c r="CA127" s="9">
        <f>COUNTIF(D127:E127,"A")</f>
        <v>0</v>
      </c>
      <c r="CB127" s="19"/>
      <c r="CC127" s="9">
        <f>COUNTIF(F127:G127,"A")</f>
        <v>0</v>
      </c>
      <c r="CD127" s="19"/>
      <c r="CE127" s="9">
        <f>COUNTIF(H127:I127,"A")</f>
        <v>0</v>
      </c>
      <c r="CF127" s="19"/>
      <c r="CG127" s="9">
        <f>COUNTIF(J127:K127,"A")</f>
        <v>0</v>
      </c>
      <c r="CH127" s="19"/>
      <c r="CI127" s="9">
        <f>COUNTIF(L127:M127,"A")</f>
        <v>1</v>
      </c>
      <c r="CJ127" s="19"/>
      <c r="CK127" s="9">
        <f>COUNTIF(N127:O127,"A")</f>
        <v>0</v>
      </c>
      <c r="CL127" s="19"/>
    </row>
    <row r="128" spans="1:92" ht="15.75" customHeight="1" thickBot="1" x14ac:dyDescent="0.3">
      <c r="A128" s="22"/>
      <c r="B128" s="23" t="s">
        <v>34</v>
      </c>
      <c r="C128" s="24">
        <v>7.6388888888888895E-2</v>
      </c>
      <c r="D128" s="23" t="s">
        <v>49</v>
      </c>
      <c r="E128" s="24">
        <v>7.6388888888888895E-2</v>
      </c>
      <c r="F128" s="23" t="s">
        <v>21</v>
      </c>
      <c r="G128" s="24">
        <v>4.1666666666666664E-2</v>
      </c>
      <c r="H128" s="23" t="s">
        <v>45</v>
      </c>
      <c r="I128" s="24">
        <v>3.472222222222222E-3</v>
      </c>
      <c r="J128" s="23" t="s">
        <v>22</v>
      </c>
      <c r="K128" s="24">
        <v>1.3888888888888888E-2</v>
      </c>
      <c r="L128" s="23"/>
      <c r="M128" s="24"/>
      <c r="N128" s="23"/>
      <c r="O128" s="24"/>
      <c r="P128" s="43"/>
      <c r="Q128" s="44"/>
      <c r="R128" s="17"/>
      <c r="S128" s="59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BZ128" s="8"/>
    </row>
    <row r="129" spans="1:90" s="58" customFormat="1" ht="15.75" customHeight="1" outlineLevel="1" thickBot="1" x14ac:dyDescent="0.3">
      <c r="A129" s="27" t="s">
        <v>25</v>
      </c>
      <c r="B129" s="45">
        <f>(C128&lt;C127)+C128-C127+T127</f>
        <v>0.37152777777777768</v>
      </c>
      <c r="C129" s="46"/>
      <c r="D129" s="47">
        <f>(E128&lt;E127)+E128-E127+V127</f>
        <v>0.35763888888888884</v>
      </c>
      <c r="E129" s="46"/>
      <c r="F129" s="47">
        <f>(G128&lt;G127)+G128-G127+X127</f>
        <v>0.37500000000000011</v>
      </c>
      <c r="G129" s="46"/>
      <c r="H129" s="47">
        <f>(I128&lt;I127)+I128-I127+Z127</f>
        <v>0.35763888888888895</v>
      </c>
      <c r="I129" s="46"/>
      <c r="J129" s="47">
        <f>(K128&lt;K127)+K128-K127+AB127</f>
        <v>0.37152777777777779</v>
      </c>
      <c r="K129" s="46"/>
      <c r="L129" s="47">
        <f>(M128&lt;M127)+M128-M127+AD127</f>
        <v>0</v>
      </c>
      <c r="M129" s="46"/>
      <c r="N129" s="47">
        <f>(O128&lt;O127)+O128-O127+AF127</f>
        <v>0</v>
      </c>
      <c r="O129" s="48"/>
      <c r="P129" s="60">
        <f>SUM(B129:N129)</f>
        <v>1.833333333333333</v>
      </c>
      <c r="Q129" s="5">
        <f>SUM(R112+R117+R122+R127)</f>
        <v>8</v>
      </c>
      <c r="R129" s="38"/>
      <c r="S129" s="7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</row>
    <row r="130" spans="1:90" s="58" customFormat="1" ht="15.75" customHeight="1" outlineLevel="1" x14ac:dyDescent="0.25">
      <c r="A130" s="27" t="s">
        <v>26</v>
      </c>
      <c r="B130" s="61"/>
      <c r="C130" s="34">
        <f>(E127&lt;C128)+E127-C128+AH127+AV127+BL127</f>
        <v>0.64236111111111116</v>
      </c>
      <c r="D130" s="35" t="e">
        <f>(D125&lt;#REF!)+D125-#REF!</f>
        <v>#REF!</v>
      </c>
      <c r="E130" s="34">
        <f>(G127&lt;E128)+G127-E128+AJ127+AX127+BN127</f>
        <v>0.59027777777777768</v>
      </c>
      <c r="F130" s="35" t="e">
        <f>(F125&lt;#REF!)+F125-#REF!</f>
        <v>#REF!</v>
      </c>
      <c r="G130" s="34">
        <f>(I127&lt;G128)+I127-G128+AL127+AZ127+BP127</f>
        <v>0.60416666666666674</v>
      </c>
      <c r="H130" s="35" t="e">
        <f>(H125&lt;#REF!)+H125-#REF!</f>
        <v>#REF!</v>
      </c>
      <c r="I130" s="34">
        <f>(K127&lt;I128)+K127-I128+AN127+BB127+BR127</f>
        <v>0.63888888888888884</v>
      </c>
      <c r="J130" s="35" t="e">
        <f>(J125&lt;#REF!)+J125-#REF!</f>
        <v>#REF!</v>
      </c>
      <c r="K130" s="34">
        <f>(M127&lt;K128)+M127-K128+AP127+BD127+BT127</f>
        <v>0.98611111111111116</v>
      </c>
      <c r="L130" s="35" t="e">
        <f>(L125&lt;#REF!)+L125-#REF!</f>
        <v>#REF!</v>
      </c>
      <c r="M130" s="34">
        <f>(O127&lt;M128)+O127-M128+AR127+BF127+BV127</f>
        <v>0</v>
      </c>
      <c r="N130" s="35" t="e">
        <f>(N125&lt;#REF!)+N125-#REF!</f>
        <v>#REF!</v>
      </c>
      <c r="O130" s="36">
        <f>(P127&lt;O128)+P127-O128+AT127+BH127+BX127</f>
        <v>1</v>
      </c>
      <c r="P130" s="62"/>
      <c r="Q130" s="26"/>
      <c r="R130" s="38"/>
      <c r="S130" s="7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</row>
    <row r="131" spans="1:90" s="58" customFormat="1" ht="15.75" customHeight="1" outlineLevel="1" thickBot="1" x14ac:dyDescent="0.3">
      <c r="A131" s="27"/>
      <c r="B131" s="63"/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2"/>
      <c r="P131" s="62"/>
      <c r="Q131" s="26"/>
      <c r="R131" s="38"/>
      <c r="S131" s="7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</row>
    <row r="132" spans="1:90" x14ac:dyDescent="0.25">
      <c r="A132" s="11" t="s">
        <v>93</v>
      </c>
      <c r="B132" s="12" t="s">
        <v>19</v>
      </c>
      <c r="C132" s="13"/>
      <c r="D132" s="12" t="s">
        <v>37</v>
      </c>
      <c r="E132" s="13">
        <v>0.22222222222222221</v>
      </c>
      <c r="F132" s="12" t="s">
        <v>53</v>
      </c>
      <c r="G132" s="13">
        <v>0.125</v>
      </c>
      <c r="H132" s="12" t="s">
        <v>53</v>
      </c>
      <c r="I132" s="13">
        <v>0.125</v>
      </c>
      <c r="J132" s="12" t="s">
        <v>31</v>
      </c>
      <c r="K132" s="13">
        <v>0.125</v>
      </c>
      <c r="L132" s="12" t="s">
        <v>20</v>
      </c>
      <c r="M132" s="13"/>
      <c r="N132" s="12" t="s">
        <v>19</v>
      </c>
      <c r="O132" s="13"/>
      <c r="P132" s="43"/>
      <c r="Q132" s="26"/>
      <c r="R132" s="17">
        <f>SUM(BW132+BU132+BS132+BQ132+BO132+BM132+BK132+BI132+BG132+BE132+BC132+BA132+AY132+AW132+AU132+AS132+AQ132+AO132+AM132+AK132+AI132+AG132)</f>
        <v>3</v>
      </c>
      <c r="S132" s="18">
        <f>COUNTIF(B132:C132,"RES")</f>
        <v>0</v>
      </c>
      <c r="T132" s="19">
        <f>SUM(S132*8/24)</f>
        <v>0</v>
      </c>
      <c r="U132" s="9">
        <f>COUNTIF(D132:E132,"RES")</f>
        <v>0</v>
      </c>
      <c r="V132" s="19">
        <f>SUM(U132*8/24)</f>
        <v>0</v>
      </c>
      <c r="W132" s="9">
        <f>COUNTIF(F132:G132,"RES")</f>
        <v>0</v>
      </c>
      <c r="X132" s="19">
        <f>SUM(W132*8/24)</f>
        <v>0</v>
      </c>
      <c r="Y132" s="9">
        <f>COUNTIF(H132:I132,"RES")</f>
        <v>0</v>
      </c>
      <c r="Z132" s="19">
        <f>SUM(Y132*8/24)</f>
        <v>0</v>
      </c>
      <c r="AA132" s="9">
        <f>COUNTIF(J132:K132,"RES")</f>
        <v>0</v>
      </c>
      <c r="AB132" s="19">
        <f>SUM(AA132*8/24)</f>
        <v>0</v>
      </c>
      <c r="AC132" s="9">
        <f>COUNTIF(L132:M132,"RES")</f>
        <v>0</v>
      </c>
      <c r="AD132" s="19">
        <f>SUM(AC132*8/24)</f>
        <v>0</v>
      </c>
      <c r="AE132" s="9">
        <f>COUNTIF(N132:O132,"RES")</f>
        <v>0</v>
      </c>
      <c r="AF132" s="19">
        <f>SUM(AE132*8/24)</f>
        <v>0</v>
      </c>
      <c r="AG132" s="9">
        <f>COUNTIF(B132:C132,"R")</f>
        <v>0</v>
      </c>
      <c r="AH132" s="19">
        <f>SUM(AG132*24/24)</f>
        <v>0</v>
      </c>
      <c r="AI132" s="9">
        <f>COUNTIF(D132:E132,"R")</f>
        <v>0</v>
      </c>
      <c r="AJ132" s="19">
        <f>SUM(AI132*24/24)</f>
        <v>0</v>
      </c>
      <c r="AK132" s="9">
        <f>COUNTIF(F132:G132,"R")</f>
        <v>0</v>
      </c>
      <c r="AL132" s="19">
        <f>SUM(AK132*24/24)</f>
        <v>0</v>
      </c>
      <c r="AM132" s="9">
        <f>COUNTIF(H132:I132,"R")</f>
        <v>0</v>
      </c>
      <c r="AN132" s="19">
        <f>SUM(AM132*24/24)</f>
        <v>0</v>
      </c>
      <c r="AO132" s="9">
        <f>COUNTIF(J132:K132,"R")</f>
        <v>0</v>
      </c>
      <c r="AP132" s="19">
        <f>SUM(AO132*24/24)</f>
        <v>0</v>
      </c>
      <c r="AQ132" s="9">
        <f>COUNTIF(L132:M132,"R")</f>
        <v>1</v>
      </c>
      <c r="AR132" s="19">
        <f>SUM(AQ132*24/24)</f>
        <v>1</v>
      </c>
      <c r="AS132" s="9">
        <f>COUNTIF(N132:O132,"R")</f>
        <v>0</v>
      </c>
      <c r="AT132" s="19">
        <f>SUM(AS132*24/24)</f>
        <v>0</v>
      </c>
      <c r="AU132" s="9">
        <f>COUNTIF(B132:C132,"C")</f>
        <v>1</v>
      </c>
      <c r="AV132" s="19">
        <f>SUM(AU132*24/24)</f>
        <v>1</v>
      </c>
      <c r="AW132" s="9">
        <f>COUNTIF(D132:E132,"C")</f>
        <v>0</v>
      </c>
      <c r="AX132" s="19">
        <f>SUM(AW132*24/24)</f>
        <v>0</v>
      </c>
      <c r="AY132" s="9">
        <f>COUNTIF(F132:G132,"C")</f>
        <v>0</v>
      </c>
      <c r="AZ132" s="19">
        <f>SUM(AY132*24/24)</f>
        <v>0</v>
      </c>
      <c r="BA132" s="9">
        <f>COUNTIF(H132:I132,"C")</f>
        <v>0</v>
      </c>
      <c r="BB132" s="19">
        <f>SUM(BA132*24/24)</f>
        <v>0</v>
      </c>
      <c r="BC132" s="9">
        <f>COUNTIF(J132:K132,"C")</f>
        <v>0</v>
      </c>
      <c r="BD132" s="19">
        <f>SUM(BC132*24/24)</f>
        <v>0</v>
      </c>
      <c r="BE132" s="9">
        <f>COUNTIF(L132:M132,"C")</f>
        <v>0</v>
      </c>
      <c r="BF132" s="19">
        <f>SUM(BE132*24/24)</f>
        <v>0</v>
      </c>
      <c r="BG132" s="9">
        <f>COUNTIF(N132:O132,"C")</f>
        <v>1</v>
      </c>
      <c r="BH132" s="19">
        <f>SUM(BG132*24/24)</f>
        <v>1</v>
      </c>
      <c r="BI132" s="9">
        <f>COUNTIF(P132:P132,"C")</f>
        <v>0</v>
      </c>
      <c r="BJ132" s="19">
        <f>SUM(BI132*24/24)</f>
        <v>0</v>
      </c>
      <c r="BK132" s="9">
        <f>COUNTIF(B132:C132,"R/C")</f>
        <v>0</v>
      </c>
      <c r="BL132" s="19">
        <f>SUM(BK132*24/24)</f>
        <v>0</v>
      </c>
      <c r="BM132" s="9">
        <f>COUNTIF(D132:E132,"R/C")</f>
        <v>0</v>
      </c>
      <c r="BN132" s="19">
        <f>SUM(BM132*24/24)</f>
        <v>0</v>
      </c>
      <c r="BO132" s="9">
        <f>COUNTIF(F132:G132,"R/C")</f>
        <v>0</v>
      </c>
      <c r="BP132" s="19">
        <f>SUM(BO132*24/24)</f>
        <v>0</v>
      </c>
      <c r="BQ132" s="9">
        <f>COUNTIF(H132:I132,"R/C")</f>
        <v>0</v>
      </c>
      <c r="BR132" s="19">
        <f>SUM(BQ132*24/24)</f>
        <v>0</v>
      </c>
      <c r="BS132" s="9">
        <f>COUNTIF(J132:K132,"R/C")</f>
        <v>0</v>
      </c>
      <c r="BT132" s="19">
        <f>SUM(BS132*24/24)</f>
        <v>0</v>
      </c>
      <c r="BU132" s="9">
        <f>COUNTIF(L132:M132,"R/C")</f>
        <v>0</v>
      </c>
      <c r="BV132" s="19">
        <f>SUM(BU132*24/24)</f>
        <v>0</v>
      </c>
      <c r="BW132" s="9">
        <f>COUNTIF(N132:O132,"R/C")</f>
        <v>0</v>
      </c>
      <c r="BX132" s="19">
        <f>SUM(BW132*24/24)</f>
        <v>0</v>
      </c>
      <c r="BY132" s="9">
        <f>COUNTIF(B132:C132,"A")</f>
        <v>0</v>
      </c>
      <c r="BZ132" s="19"/>
      <c r="CA132" s="9">
        <f>COUNTIF(D132:E132,"A")</f>
        <v>0</v>
      </c>
      <c r="CB132" s="19"/>
      <c r="CC132" s="9">
        <f>COUNTIF(F132:G132,"A")</f>
        <v>0</v>
      </c>
      <c r="CD132" s="19"/>
      <c r="CE132" s="9">
        <f>COUNTIF(H132:I132,"A")</f>
        <v>0</v>
      </c>
      <c r="CF132" s="19"/>
      <c r="CG132" s="9">
        <f>COUNTIF(J132:K132,"A")</f>
        <v>0</v>
      </c>
      <c r="CH132" s="19"/>
      <c r="CI132" s="9">
        <f>COUNTIF(L132:M132,"A")</f>
        <v>0</v>
      </c>
      <c r="CJ132" s="19"/>
      <c r="CK132" s="9">
        <f>COUNTIF(N132:O132,"A")</f>
        <v>0</v>
      </c>
      <c r="CL132" s="19"/>
    </row>
    <row r="133" spans="1:90" ht="15.75" customHeight="1" thickBot="1" x14ac:dyDescent="0.3">
      <c r="A133" s="22"/>
      <c r="B133" s="23"/>
      <c r="C133" s="24"/>
      <c r="D133" s="23" t="s">
        <v>40</v>
      </c>
      <c r="E133" s="24">
        <v>0.53819444444444442</v>
      </c>
      <c r="F133" s="23" t="s">
        <v>49</v>
      </c>
      <c r="G133" s="24">
        <v>0.4375</v>
      </c>
      <c r="H133" s="23" t="s">
        <v>49</v>
      </c>
      <c r="I133" s="24">
        <v>0.4375</v>
      </c>
      <c r="J133" s="23" t="s">
        <v>35</v>
      </c>
      <c r="K133" s="24">
        <v>0.44444444444444442</v>
      </c>
      <c r="L133" s="23"/>
      <c r="M133" s="24"/>
      <c r="N133" s="23"/>
      <c r="O133" s="24"/>
      <c r="P133" s="43"/>
      <c r="Q133" s="44"/>
      <c r="R133" s="17"/>
      <c r="S133" s="59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BZ133" s="8"/>
    </row>
    <row r="134" spans="1:90" s="58" customFormat="1" ht="15.75" customHeight="1" outlineLevel="1" thickBot="1" x14ac:dyDescent="0.3">
      <c r="A134" s="27" t="s">
        <v>25</v>
      </c>
      <c r="B134" s="45">
        <f>(C133&lt;C132)+C133-C132+T132</f>
        <v>0</v>
      </c>
      <c r="C134" s="46"/>
      <c r="D134" s="47">
        <f>(E133&lt;E132)+E133-E132+V132</f>
        <v>0.31597222222222221</v>
      </c>
      <c r="E134" s="46"/>
      <c r="F134" s="47">
        <f>(G133&lt;G132)+G133-G132+X132</f>
        <v>0.3125</v>
      </c>
      <c r="G134" s="46"/>
      <c r="H134" s="47">
        <f>(I133&lt;I132)+I133-I132+Z132</f>
        <v>0.3125</v>
      </c>
      <c r="I134" s="46"/>
      <c r="J134" s="47">
        <f>(K133&lt;K132)+K133-K132+AB132</f>
        <v>0.31944444444444442</v>
      </c>
      <c r="K134" s="46"/>
      <c r="L134" s="47">
        <f>(M133&lt;M132)+M133-M132+AD132</f>
        <v>0</v>
      </c>
      <c r="M134" s="46"/>
      <c r="N134" s="47">
        <f>(O133&lt;O132)+O133-O132+AF132</f>
        <v>0</v>
      </c>
      <c r="O134" s="48"/>
      <c r="P134" s="60">
        <f>SUM(B134:N134)</f>
        <v>1.2604166666666665</v>
      </c>
      <c r="Q134" s="5">
        <f>SUM(R117+R122+R127+R132)</f>
        <v>9</v>
      </c>
      <c r="R134" s="38"/>
      <c r="S134" s="7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</row>
    <row r="135" spans="1:90" s="58" customFormat="1" ht="15.75" customHeight="1" outlineLevel="1" x14ac:dyDescent="0.25">
      <c r="A135" s="27" t="s">
        <v>26</v>
      </c>
      <c r="B135" s="61"/>
      <c r="C135" s="34">
        <f>(E132&lt;C133)+E132-C133+AH132+AV132+BL132</f>
        <v>1.2222222222222223</v>
      </c>
      <c r="D135" s="35" t="e">
        <f>(D130&lt;#REF!)+D130-#REF!</f>
        <v>#REF!</v>
      </c>
      <c r="E135" s="34">
        <f>(G132&lt;E133)+G132-E133+AJ132+AX132+BN132</f>
        <v>0.58680555555555558</v>
      </c>
      <c r="F135" s="35" t="e">
        <f>(F130&lt;#REF!)+F130-#REF!</f>
        <v>#REF!</v>
      </c>
      <c r="G135" s="34">
        <f>(I132&lt;G133)+I132-G133+AL132+AZ132+BP132</f>
        <v>0.6875</v>
      </c>
      <c r="H135" s="35" t="e">
        <f>(H130&lt;#REF!)+H130-#REF!</f>
        <v>#REF!</v>
      </c>
      <c r="I135" s="34">
        <f>(K132&lt;I133)+K132-I133+AN132+BB132+BR132</f>
        <v>0.6875</v>
      </c>
      <c r="J135" s="35" t="e">
        <f>(J130&lt;#REF!)+J130-#REF!</f>
        <v>#REF!</v>
      </c>
      <c r="K135" s="34">
        <f>(M132&lt;K133)+M132-K133+AP132+BD132+BT132</f>
        <v>0.55555555555555558</v>
      </c>
      <c r="L135" s="35" t="e">
        <f>(L130&lt;#REF!)+L130-#REF!</f>
        <v>#REF!</v>
      </c>
      <c r="M135" s="34">
        <f>(O132&lt;M133)+O132-M133+AR132+BF132+BV132</f>
        <v>1</v>
      </c>
      <c r="N135" s="35" t="e">
        <f>(N130&lt;#REF!)+N130-#REF!</f>
        <v>#REF!</v>
      </c>
      <c r="O135" s="36">
        <f>(P132&lt;O133)+P132-O133+AT132+BH132+BX132</f>
        <v>1</v>
      </c>
      <c r="P135" s="62"/>
      <c r="Q135" s="26"/>
      <c r="R135" s="38"/>
      <c r="S135" s="7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</row>
    <row r="136" spans="1:90" s="58" customFormat="1" ht="15.75" customHeight="1" outlineLevel="1" thickBot="1" x14ac:dyDescent="0.3">
      <c r="A136" s="27"/>
      <c r="B136" s="63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2"/>
      <c r="P136" s="62"/>
      <c r="Q136" s="26"/>
      <c r="R136" s="38"/>
      <c r="S136" s="7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</row>
    <row r="137" spans="1:90" ht="15.75" customHeight="1" x14ac:dyDescent="0.25">
      <c r="A137" s="11" t="s">
        <v>94</v>
      </c>
      <c r="B137" s="12" t="s">
        <v>20</v>
      </c>
      <c r="C137" s="13"/>
      <c r="D137" s="12" t="s">
        <v>9</v>
      </c>
      <c r="E137" s="13"/>
      <c r="F137" s="12" t="s">
        <v>37</v>
      </c>
      <c r="G137" s="13">
        <v>0.22222222222222221</v>
      </c>
      <c r="H137" s="12" t="s">
        <v>71</v>
      </c>
      <c r="I137" s="13">
        <v>0.125</v>
      </c>
      <c r="J137" s="12" t="s">
        <v>19</v>
      </c>
      <c r="K137" s="13"/>
      <c r="L137" s="12" t="s">
        <v>59</v>
      </c>
      <c r="M137" s="13">
        <v>0.21875</v>
      </c>
      <c r="N137" s="12" t="s">
        <v>82</v>
      </c>
      <c r="O137" s="13">
        <v>0.22916666666666666</v>
      </c>
      <c r="P137" s="43"/>
      <c r="Q137" s="26"/>
      <c r="R137" s="17">
        <f>SUM(BW137+BU137+BS137+BQ137+BO137+BM137+BK137+BI137+BG137+BE137+BC137+BA137+AY137+AW137+AU137+AS137+AQ137+AO137+AM137+AK137+AI137+AG137)</f>
        <v>2</v>
      </c>
      <c r="S137" s="18">
        <f>COUNTIF(B137:C137,"RES")</f>
        <v>0</v>
      </c>
      <c r="T137" s="19">
        <f>SUM(S137*8/24)</f>
        <v>0</v>
      </c>
      <c r="U137" s="9">
        <f>COUNTIF(D137:E137,"RES")</f>
        <v>1</v>
      </c>
      <c r="V137" s="19">
        <f>SUM(U137*8/24)</f>
        <v>0.33333333333333331</v>
      </c>
      <c r="W137" s="9">
        <f>COUNTIF(F137:G137,"RES")</f>
        <v>0</v>
      </c>
      <c r="X137" s="19">
        <f>SUM(W137*8/24)</f>
        <v>0</v>
      </c>
      <c r="Y137" s="9">
        <f>COUNTIF(H137:I137,"RES")</f>
        <v>0</v>
      </c>
      <c r="Z137" s="19">
        <f>SUM(Y137*8/24)</f>
        <v>0</v>
      </c>
      <c r="AA137" s="9">
        <f>COUNTIF(J137:K137,"RES")</f>
        <v>0</v>
      </c>
      <c r="AB137" s="19">
        <f>SUM(AA137*8/24)</f>
        <v>0</v>
      </c>
      <c r="AC137" s="9">
        <f>COUNTIF(L137:M137,"RES")</f>
        <v>0</v>
      </c>
      <c r="AD137" s="19">
        <f>SUM(AC137*8/24)</f>
        <v>0</v>
      </c>
      <c r="AE137" s="9">
        <f>COUNTIF(N137:O137,"RES")</f>
        <v>0</v>
      </c>
      <c r="AF137" s="19">
        <f>SUM(AE137*8/24)</f>
        <v>0</v>
      </c>
      <c r="AG137" s="9">
        <f>COUNTIF(B137:C137,"R")</f>
        <v>1</v>
      </c>
      <c r="AH137" s="19">
        <f>SUM(AG137*24/24)</f>
        <v>1</v>
      </c>
      <c r="AI137" s="9">
        <f>COUNTIF(D137:E137,"R")</f>
        <v>0</v>
      </c>
      <c r="AJ137" s="19">
        <f>SUM(AI137*24/24)</f>
        <v>0</v>
      </c>
      <c r="AK137" s="9">
        <f>COUNTIF(F137:G137,"R")</f>
        <v>0</v>
      </c>
      <c r="AL137" s="19">
        <f>SUM(AK137*24/24)</f>
        <v>0</v>
      </c>
      <c r="AM137" s="9">
        <f>COUNTIF(H137:I137,"R")</f>
        <v>0</v>
      </c>
      <c r="AN137" s="19">
        <f>SUM(AM137*24/24)</f>
        <v>0</v>
      </c>
      <c r="AO137" s="9">
        <f>COUNTIF(J137:K137,"R")</f>
        <v>0</v>
      </c>
      <c r="AP137" s="19">
        <f>SUM(AO137*24/24)</f>
        <v>0</v>
      </c>
      <c r="AQ137" s="9">
        <f>COUNTIF(L137:M137,"R")</f>
        <v>0</v>
      </c>
      <c r="AR137" s="19">
        <f>SUM(AQ137*24/24)</f>
        <v>0</v>
      </c>
      <c r="AS137" s="9">
        <f>COUNTIF(N137:O137,"R")</f>
        <v>0</v>
      </c>
      <c r="AT137" s="19">
        <f>SUM(AS137*24/24)</f>
        <v>0</v>
      </c>
      <c r="AU137" s="9">
        <f>COUNTIF(B137:C137,"C")</f>
        <v>0</v>
      </c>
      <c r="AV137" s="19">
        <f>SUM(AU137*24/24)</f>
        <v>0</v>
      </c>
      <c r="AW137" s="9">
        <f>COUNTIF(D137:E137,"C")</f>
        <v>0</v>
      </c>
      <c r="AX137" s="19">
        <f>SUM(AW137*24/24)</f>
        <v>0</v>
      </c>
      <c r="AY137" s="9">
        <f>COUNTIF(F137:G137,"C")</f>
        <v>0</v>
      </c>
      <c r="AZ137" s="19">
        <f>SUM(AY137*24/24)</f>
        <v>0</v>
      </c>
      <c r="BA137" s="9">
        <f>COUNTIF(H137:I137,"C")</f>
        <v>0</v>
      </c>
      <c r="BB137" s="19">
        <f>SUM(BA137*24/24)</f>
        <v>0</v>
      </c>
      <c r="BC137" s="9">
        <f>COUNTIF(J137:K137,"C")</f>
        <v>1</v>
      </c>
      <c r="BD137" s="19">
        <f>SUM(BC137*24/24)</f>
        <v>1</v>
      </c>
      <c r="BE137" s="9">
        <f>COUNTIF(L137:M137,"C")</f>
        <v>0</v>
      </c>
      <c r="BF137" s="19">
        <f>SUM(BE137*24/24)</f>
        <v>0</v>
      </c>
      <c r="BG137" s="9">
        <f>COUNTIF(N137:O137,"C")</f>
        <v>0</v>
      </c>
      <c r="BH137" s="19">
        <f>SUM(BG137*24/24)</f>
        <v>0</v>
      </c>
      <c r="BI137" s="9">
        <f>COUNTIF(P137:P137,"C")</f>
        <v>0</v>
      </c>
      <c r="BJ137" s="19">
        <f>SUM(BI137*24/24)</f>
        <v>0</v>
      </c>
      <c r="BK137" s="9">
        <f>COUNTIF(B137:C137,"R/C")</f>
        <v>0</v>
      </c>
      <c r="BL137" s="19">
        <f>SUM(BK137*24/24)</f>
        <v>0</v>
      </c>
      <c r="BM137" s="9">
        <f>COUNTIF(D137:E137,"R/C")</f>
        <v>0</v>
      </c>
      <c r="BN137" s="19">
        <f>SUM(BM137*24/24)</f>
        <v>0</v>
      </c>
      <c r="BO137" s="9">
        <f>COUNTIF(F137:G137,"R/C")</f>
        <v>0</v>
      </c>
      <c r="BP137" s="19">
        <f>SUM(BO137*24/24)</f>
        <v>0</v>
      </c>
      <c r="BQ137" s="9">
        <f>COUNTIF(H137:I137,"R/C")</f>
        <v>0</v>
      </c>
      <c r="BR137" s="19">
        <f>SUM(BQ137*24/24)</f>
        <v>0</v>
      </c>
      <c r="BS137" s="9">
        <f>COUNTIF(J137:K137,"R/C")</f>
        <v>0</v>
      </c>
      <c r="BT137" s="19">
        <f>SUM(BS137*24/24)</f>
        <v>0</v>
      </c>
      <c r="BU137" s="9">
        <f>COUNTIF(L137:M137,"R/C")</f>
        <v>0</v>
      </c>
      <c r="BV137" s="19">
        <f>SUM(BU137*24/24)</f>
        <v>0</v>
      </c>
      <c r="BW137" s="9">
        <f>COUNTIF(N137:O137,"R/C")</f>
        <v>0</v>
      </c>
      <c r="BX137" s="19">
        <f>SUM(BW137*24/24)</f>
        <v>0</v>
      </c>
      <c r="BY137" s="9">
        <f>COUNTIF(B137:C137,"A")</f>
        <v>0</v>
      </c>
      <c r="BZ137" s="19"/>
      <c r="CA137" s="9">
        <f>COUNTIF(D137:E137,"A")</f>
        <v>0</v>
      </c>
      <c r="CB137" s="19"/>
      <c r="CC137" s="9">
        <f>COUNTIF(F137:G137,"A")</f>
        <v>0</v>
      </c>
      <c r="CD137" s="19"/>
      <c r="CE137" s="9">
        <f>COUNTIF(H137:I137,"A")</f>
        <v>0</v>
      </c>
      <c r="CF137" s="19"/>
      <c r="CG137" s="9">
        <f>COUNTIF(J137:K137,"A")</f>
        <v>0</v>
      </c>
      <c r="CH137" s="19"/>
      <c r="CI137" s="9">
        <f>COUNTIF(L137:M137,"A")</f>
        <v>0</v>
      </c>
      <c r="CJ137" s="19"/>
      <c r="CK137" s="9">
        <f>COUNTIF(N137:O137,"A")</f>
        <v>0</v>
      </c>
      <c r="CL137" s="19"/>
    </row>
    <row r="138" spans="1:90" ht="15.75" customHeight="1" thickBot="1" x14ac:dyDescent="0.3">
      <c r="A138" s="22"/>
      <c r="B138" s="23"/>
      <c r="C138" s="24"/>
      <c r="D138" s="23"/>
      <c r="E138" s="24"/>
      <c r="F138" s="23" t="s">
        <v>40</v>
      </c>
      <c r="G138" s="24">
        <v>0.53819444444444442</v>
      </c>
      <c r="H138" s="23" t="s">
        <v>22</v>
      </c>
      <c r="I138" s="24">
        <v>0.41666666666666669</v>
      </c>
      <c r="J138" s="23"/>
      <c r="K138" s="24"/>
      <c r="L138" s="23" t="s">
        <v>50</v>
      </c>
      <c r="M138" s="24">
        <v>0.55208333333333337</v>
      </c>
      <c r="N138" s="23" t="s">
        <v>83</v>
      </c>
      <c r="O138" s="24">
        <v>0.59722222222222221</v>
      </c>
      <c r="P138" s="43"/>
      <c r="Q138" s="44"/>
      <c r="R138" s="17"/>
      <c r="S138" s="59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BZ138" s="8"/>
    </row>
    <row r="139" spans="1:90" s="58" customFormat="1" ht="15.75" customHeight="1" outlineLevel="1" thickBot="1" x14ac:dyDescent="0.3">
      <c r="A139" s="27" t="s">
        <v>25</v>
      </c>
      <c r="B139" s="45">
        <f>(C138&lt;C137)+C138-C137+T137</f>
        <v>0</v>
      </c>
      <c r="C139" s="46"/>
      <c r="D139" s="47">
        <f>(E138&lt;E137)+E138-E137+V137</f>
        <v>0.33333333333333331</v>
      </c>
      <c r="E139" s="46"/>
      <c r="F139" s="47">
        <f>(G138&lt;G137)+G138-G137+X137</f>
        <v>0.31597222222222221</v>
      </c>
      <c r="G139" s="46"/>
      <c r="H139" s="47">
        <f>(I138&lt;I137)+I138-I137+Z137</f>
        <v>0.29166666666666669</v>
      </c>
      <c r="I139" s="46"/>
      <c r="J139" s="47">
        <f>(K138&lt;K137)+K138-K137+AB137</f>
        <v>0</v>
      </c>
      <c r="K139" s="46"/>
      <c r="L139" s="47">
        <f>(M138&lt;M137)+M138-M137+AD137</f>
        <v>0.33333333333333337</v>
      </c>
      <c r="M139" s="46"/>
      <c r="N139" s="47">
        <f>(O138&lt;O137)+O138-O137+AF137</f>
        <v>0.36805555555555558</v>
      </c>
      <c r="O139" s="48"/>
      <c r="P139" s="60">
        <f>SUM(B139:N139)</f>
        <v>1.6423611111111114</v>
      </c>
      <c r="Q139" s="5">
        <f>SUM(R122+R127+R132+R137)</f>
        <v>9</v>
      </c>
      <c r="R139" s="38"/>
      <c r="S139" s="7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</row>
    <row r="140" spans="1:90" s="58" customFormat="1" ht="15.75" customHeight="1" outlineLevel="1" x14ac:dyDescent="0.25">
      <c r="A140" s="27" t="s">
        <v>26</v>
      </c>
      <c r="B140" s="61"/>
      <c r="C140" s="34">
        <f>(E137&lt;C138)+E137-C138+AH137+AV137+BL137</f>
        <v>1</v>
      </c>
      <c r="D140" s="35" t="e">
        <f>(D135&lt;#REF!)+D135-#REF!</f>
        <v>#REF!</v>
      </c>
      <c r="E140" s="34">
        <f>(G137&lt;E138)+G137-E138+AJ137+AX137+BN137</f>
        <v>0.22222222222222221</v>
      </c>
      <c r="F140" s="35" t="e">
        <f>(F135&lt;#REF!)+F135-#REF!</f>
        <v>#REF!</v>
      </c>
      <c r="G140" s="34">
        <f>(I137&lt;G138)+I137-G138+AL137+AZ137+BP137</f>
        <v>0.58680555555555558</v>
      </c>
      <c r="H140" s="35" t="e">
        <f>(H135&lt;#REF!)+H135-#REF!</f>
        <v>#REF!</v>
      </c>
      <c r="I140" s="34">
        <f>(K137&lt;I138)+K137-I138+AN137+BB137+BR137</f>
        <v>0.58333333333333326</v>
      </c>
      <c r="J140" s="35" t="e">
        <f>(J135&lt;#REF!)+J135-#REF!</f>
        <v>#REF!</v>
      </c>
      <c r="K140" s="34">
        <f>(M137&lt;K138)+M137-K138+AP137+BD137+BT137</f>
        <v>1.21875</v>
      </c>
      <c r="L140" s="35" t="e">
        <f>(L135&lt;#REF!)+L135-#REF!</f>
        <v>#REF!</v>
      </c>
      <c r="M140" s="34">
        <f>(O137&lt;M138)+O137-M138+AR137+BF137+BV137</f>
        <v>0.67708333333333337</v>
      </c>
      <c r="N140" s="35" t="e">
        <f>(N135&lt;#REF!)+N135-#REF!</f>
        <v>#REF!</v>
      </c>
      <c r="O140" s="36">
        <f>(P137&lt;O138)+P137-O138+AT137+BH137+BX137</f>
        <v>0.40277777777777779</v>
      </c>
      <c r="P140" s="62"/>
      <c r="Q140" s="26"/>
      <c r="R140" s="38"/>
      <c r="S140" s="7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</row>
    <row r="141" spans="1:90" s="58" customFormat="1" ht="15.75" customHeight="1" outlineLevel="1" thickBot="1" x14ac:dyDescent="0.3">
      <c r="A141" s="27"/>
      <c r="B141" s="63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2"/>
      <c r="P141" s="62"/>
      <c r="Q141" s="26"/>
      <c r="R141" s="38"/>
      <c r="S141" s="7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</row>
    <row r="142" spans="1:90" x14ac:dyDescent="0.25">
      <c r="A142" s="11" t="s">
        <v>95</v>
      </c>
      <c r="B142" s="12" t="s">
        <v>38</v>
      </c>
      <c r="C142" s="13">
        <v>0.19444444444444445</v>
      </c>
      <c r="D142" s="76" t="s">
        <v>56</v>
      </c>
      <c r="E142" s="13">
        <v>0.15277777777777776</v>
      </c>
      <c r="F142" s="12" t="s">
        <v>20</v>
      </c>
      <c r="G142" s="13"/>
      <c r="H142" s="12" t="s">
        <v>19</v>
      </c>
      <c r="I142" s="13"/>
      <c r="J142" s="12" t="s">
        <v>37</v>
      </c>
      <c r="K142" s="13">
        <v>0.22222222222222221</v>
      </c>
      <c r="L142" s="12" t="s">
        <v>96</v>
      </c>
      <c r="M142" s="13">
        <v>0.24652777777777779</v>
      </c>
      <c r="N142" s="12" t="s">
        <v>96</v>
      </c>
      <c r="O142" s="13">
        <v>0.24652777777777779</v>
      </c>
      <c r="P142" s="77"/>
      <c r="Q142" s="26"/>
      <c r="R142" s="17">
        <f>SUM(BW142+BU142+BS142+BQ142+BO142+BM142+BK142+BI142+BG142+BE142+BC142+BA142+AY142+AW142+AU142+AS142+AQ142+AO142+AM142+AK142+AI142+AG142)</f>
        <v>2</v>
      </c>
      <c r="S142" s="18">
        <f>COUNTIF(B142:C142,"RES")</f>
        <v>0</v>
      </c>
      <c r="T142" s="19">
        <f>SUM(S142*8/24)</f>
        <v>0</v>
      </c>
      <c r="U142" s="9">
        <f>COUNTIF(D142:E142,"RES")</f>
        <v>0</v>
      </c>
      <c r="V142" s="19">
        <f>SUM(U142*8/24)</f>
        <v>0</v>
      </c>
      <c r="W142" s="9">
        <f>COUNTIF(F142:G142,"RES")</f>
        <v>0</v>
      </c>
      <c r="X142" s="19">
        <f>SUM(W142*8/24)</f>
        <v>0</v>
      </c>
      <c r="Y142" s="9">
        <f>COUNTIF(H142:I142,"RES")</f>
        <v>0</v>
      </c>
      <c r="Z142" s="19">
        <f>SUM(Y142*8/24)</f>
        <v>0</v>
      </c>
      <c r="AA142" s="9">
        <f>COUNTIF(J142:K142,"RES")</f>
        <v>0</v>
      </c>
      <c r="AB142" s="19">
        <f>SUM(AA142*8/24)</f>
        <v>0</v>
      </c>
      <c r="AC142" s="9">
        <f>COUNTIF(L142:M142,"RES")</f>
        <v>0</v>
      </c>
      <c r="AD142" s="19">
        <f>SUM(AC142*8/24)</f>
        <v>0</v>
      </c>
      <c r="AE142" s="9">
        <f>COUNTIF(N142:O142,"RES")</f>
        <v>0</v>
      </c>
      <c r="AF142" s="19">
        <f>SUM(AE142*8/24)</f>
        <v>0</v>
      </c>
      <c r="AG142" s="9">
        <f>COUNTIF(B142:C142,"R")</f>
        <v>0</v>
      </c>
      <c r="AH142" s="19">
        <f>SUM(AG142*24/24)</f>
        <v>0</v>
      </c>
      <c r="AI142" s="9">
        <f>COUNTIF(D142:E142,"R")</f>
        <v>0</v>
      </c>
      <c r="AJ142" s="19">
        <f>SUM(AI142*24/24)</f>
        <v>0</v>
      </c>
      <c r="AK142" s="9">
        <f>COUNTIF(F142:G142,"R")</f>
        <v>1</v>
      </c>
      <c r="AL142" s="19">
        <f>SUM(AK142*24/24)</f>
        <v>1</v>
      </c>
      <c r="AM142" s="9">
        <f>COUNTIF(H142:I142,"R")</f>
        <v>0</v>
      </c>
      <c r="AN142" s="19">
        <f>SUM(AM142*24/24)</f>
        <v>0</v>
      </c>
      <c r="AO142" s="9">
        <f>COUNTIF(J142:K142,"R")</f>
        <v>0</v>
      </c>
      <c r="AP142" s="19">
        <f>SUM(AO142*24/24)</f>
        <v>0</v>
      </c>
      <c r="AQ142" s="9">
        <f>COUNTIF(L142:M142,"R")</f>
        <v>0</v>
      </c>
      <c r="AR142" s="19">
        <f>SUM(AQ142*24/24)</f>
        <v>0</v>
      </c>
      <c r="AS142" s="9">
        <f>COUNTIF(N142:O142,"R")</f>
        <v>0</v>
      </c>
      <c r="AT142" s="19">
        <f>SUM(AS142*24/24)</f>
        <v>0</v>
      </c>
      <c r="AU142" s="9">
        <f>COUNTIF(B142:C142,"C")</f>
        <v>0</v>
      </c>
      <c r="AV142" s="19">
        <f>SUM(AU142*24/24)</f>
        <v>0</v>
      </c>
      <c r="AW142" s="9">
        <f>COUNTIF(D142:E142,"C")</f>
        <v>0</v>
      </c>
      <c r="AX142" s="19">
        <f>SUM(AW142*24/24)</f>
        <v>0</v>
      </c>
      <c r="AY142" s="9">
        <f>COUNTIF(F142:G142,"C")</f>
        <v>0</v>
      </c>
      <c r="AZ142" s="19">
        <f>SUM(AY142*24/24)</f>
        <v>0</v>
      </c>
      <c r="BA142" s="9">
        <f>COUNTIF(H142:I142,"C")</f>
        <v>1</v>
      </c>
      <c r="BB142" s="19">
        <f>SUM(BA142*24/24)</f>
        <v>1</v>
      </c>
      <c r="BC142" s="9">
        <f>COUNTIF(J142:K142,"C")</f>
        <v>0</v>
      </c>
      <c r="BD142" s="19">
        <f>SUM(BC142*24/24)</f>
        <v>0</v>
      </c>
      <c r="BE142" s="9">
        <f>COUNTIF(L142:M142,"C")</f>
        <v>0</v>
      </c>
      <c r="BF142" s="19">
        <f>SUM(BE142*24/24)</f>
        <v>0</v>
      </c>
      <c r="BG142" s="9">
        <f>COUNTIF(N142:O142,"C")</f>
        <v>0</v>
      </c>
      <c r="BH142" s="19">
        <f>SUM(BG142*24/24)</f>
        <v>0</v>
      </c>
      <c r="BI142" s="9">
        <f>COUNTIF(P142:P142,"C")</f>
        <v>0</v>
      </c>
      <c r="BJ142" s="19">
        <f>SUM(BI142*24/24)</f>
        <v>0</v>
      </c>
      <c r="BK142" s="9">
        <f>COUNTIF(B142:C142,"R/C")</f>
        <v>0</v>
      </c>
      <c r="BL142" s="19">
        <f>SUM(BK142*24/24)</f>
        <v>0</v>
      </c>
      <c r="BM142" s="9">
        <f>COUNTIF(D142:E142,"R/C")</f>
        <v>0</v>
      </c>
      <c r="BN142" s="19">
        <f>SUM(BM142*24/24)</f>
        <v>0</v>
      </c>
      <c r="BO142" s="9">
        <f>COUNTIF(F142:G142,"R/C")</f>
        <v>0</v>
      </c>
      <c r="BP142" s="19">
        <f>SUM(BO142*24/24)</f>
        <v>0</v>
      </c>
      <c r="BQ142" s="9">
        <f>COUNTIF(H142:I142,"R/C")</f>
        <v>0</v>
      </c>
      <c r="BR142" s="19">
        <f>SUM(BQ142*24/24)</f>
        <v>0</v>
      </c>
      <c r="BS142" s="9">
        <f>COUNTIF(J142:K142,"R/C")</f>
        <v>0</v>
      </c>
      <c r="BT142" s="19">
        <f>SUM(BS142*24/24)</f>
        <v>0</v>
      </c>
      <c r="BU142" s="9">
        <f>COUNTIF(L142:M142,"R/C")</f>
        <v>0</v>
      </c>
      <c r="BV142" s="19">
        <f>SUM(BU142*24/24)</f>
        <v>0</v>
      </c>
      <c r="BW142" s="9">
        <f>COUNTIF(N142:O142,"R/C")</f>
        <v>0</v>
      </c>
      <c r="BX142" s="19">
        <f>SUM(BW142*24/24)</f>
        <v>0</v>
      </c>
      <c r="BY142" s="9">
        <f>COUNTIF(B142:C142,"A")</f>
        <v>0</v>
      </c>
      <c r="BZ142" s="19"/>
      <c r="CA142" s="9">
        <f>COUNTIF(D142:E142,"A")</f>
        <v>0</v>
      </c>
      <c r="CB142" s="19"/>
      <c r="CC142" s="9">
        <f>COUNTIF(F142:G142,"A")</f>
        <v>0</v>
      </c>
      <c r="CD142" s="19"/>
      <c r="CE142" s="9">
        <f>COUNTIF(H142:I142,"A")</f>
        <v>0</v>
      </c>
      <c r="CF142" s="19"/>
      <c r="CG142" s="9">
        <f>COUNTIF(J142:K142,"A")</f>
        <v>0</v>
      </c>
      <c r="CH142" s="19"/>
      <c r="CI142" s="9">
        <f>COUNTIF(L142:M142,"A")</f>
        <v>0</v>
      </c>
      <c r="CJ142" s="19"/>
      <c r="CK142" s="9">
        <f>COUNTIF(N142:O142,"A")</f>
        <v>0</v>
      </c>
      <c r="CL142" s="19"/>
    </row>
    <row r="143" spans="1:90" ht="15.75" customHeight="1" thickBot="1" x14ac:dyDescent="0.3">
      <c r="A143" s="22"/>
      <c r="B143" s="23" t="s">
        <v>41</v>
      </c>
      <c r="C143" s="24">
        <v>0.55555555555555558</v>
      </c>
      <c r="D143" s="23" t="s">
        <v>50</v>
      </c>
      <c r="E143" s="24">
        <v>0.52777777777777779</v>
      </c>
      <c r="F143" s="23"/>
      <c r="G143" s="24"/>
      <c r="H143" s="23"/>
      <c r="I143" s="24"/>
      <c r="J143" s="23" t="s">
        <v>40</v>
      </c>
      <c r="K143" s="24">
        <v>0.53819444444444442</v>
      </c>
      <c r="L143" s="23" t="s">
        <v>40</v>
      </c>
      <c r="M143" s="24">
        <v>0.61805555555555558</v>
      </c>
      <c r="N143" s="23" t="s">
        <v>40</v>
      </c>
      <c r="O143" s="24">
        <v>0.61805555555555558</v>
      </c>
      <c r="P143" s="43"/>
      <c r="Q143" s="44"/>
      <c r="R143" s="17"/>
      <c r="S143" s="59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BZ143" s="8"/>
    </row>
    <row r="144" spans="1:90" s="58" customFormat="1" ht="15.75" customHeight="1" outlineLevel="1" thickBot="1" x14ac:dyDescent="0.3">
      <c r="A144" s="27" t="s">
        <v>25</v>
      </c>
      <c r="B144" s="45">
        <f>(C143&lt;C142)+C143-C142+T142</f>
        <v>0.36111111111111116</v>
      </c>
      <c r="C144" s="46"/>
      <c r="D144" s="47">
        <f>(E143&lt;E142)+E143-E142+V142</f>
        <v>0.375</v>
      </c>
      <c r="E144" s="46"/>
      <c r="F144" s="47">
        <f>(G143&lt;G142)+G143-G142+X142</f>
        <v>0</v>
      </c>
      <c r="G144" s="46"/>
      <c r="H144" s="47">
        <f>(I143&lt;I142)+I143-I142+Z142</f>
        <v>0</v>
      </c>
      <c r="I144" s="46"/>
      <c r="J144" s="47">
        <f>(K143&lt;K142)+K143-K142+AB142</f>
        <v>0.31597222222222221</v>
      </c>
      <c r="K144" s="46"/>
      <c r="L144" s="47">
        <f>(M143&lt;M142)+M143-M142+AD142</f>
        <v>0.37152777777777779</v>
      </c>
      <c r="M144" s="46"/>
      <c r="N144" s="47">
        <f>(O143&lt;O142)+O143-O142+AF142</f>
        <v>0.37152777777777779</v>
      </c>
      <c r="O144" s="48"/>
      <c r="P144" s="60">
        <f>SUM(B144:N144)</f>
        <v>1.7951388888888888</v>
      </c>
      <c r="Q144" s="5">
        <f>SUM(R127+R132+R137+R142)</f>
        <v>8</v>
      </c>
      <c r="R144" s="38"/>
      <c r="S144" s="7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</row>
    <row r="145" spans="1:92" s="58" customFormat="1" ht="15.75" customHeight="1" outlineLevel="1" x14ac:dyDescent="0.25">
      <c r="A145" s="27" t="s">
        <v>26</v>
      </c>
      <c r="B145" s="61"/>
      <c r="C145" s="34">
        <f>(E142&lt;C143)+E142-C143+AH142+AV142+BL142</f>
        <v>0.5972222222222221</v>
      </c>
      <c r="D145" s="35" t="e">
        <f>(D140&lt;#REF!)+D140-#REF!</f>
        <v>#REF!</v>
      </c>
      <c r="E145" s="34">
        <f>(G142&lt;E143)+G142-E143+AJ142+AX142+BN142</f>
        <v>0.47222222222222221</v>
      </c>
      <c r="F145" s="35" t="e">
        <f>(F140&lt;#REF!)+F140-#REF!</f>
        <v>#REF!</v>
      </c>
      <c r="G145" s="34">
        <f>(I142&lt;G143)+I142-G143+AL142+AZ142+BP142</f>
        <v>1</v>
      </c>
      <c r="H145" s="35" t="e">
        <f>(H140&lt;#REF!)+H140-#REF!</f>
        <v>#REF!</v>
      </c>
      <c r="I145" s="34">
        <f>(K142&lt;I143)+K142-I143+AN142+BB142+BR142</f>
        <v>1.2222222222222223</v>
      </c>
      <c r="J145" s="35" t="e">
        <f>(J140&lt;#REF!)+J140-#REF!</f>
        <v>#REF!</v>
      </c>
      <c r="K145" s="34">
        <f>(M142&lt;K143)+M142-K143+AP142+BD142+BT142</f>
        <v>0.70833333333333326</v>
      </c>
      <c r="L145" s="35" t="e">
        <f>(L140&lt;#REF!)+L140-#REF!</f>
        <v>#REF!</v>
      </c>
      <c r="M145" s="34">
        <f>(O142&lt;M143)+O142-M143+AR142+BF142+BV142</f>
        <v>0.6284722222222221</v>
      </c>
      <c r="N145" s="35" t="e">
        <f>(N140&lt;#REF!)+N140-#REF!</f>
        <v>#REF!</v>
      </c>
      <c r="O145" s="36">
        <f>(P142&lt;O143)+P142-O143+AT142+BH142+BX142</f>
        <v>0.38194444444444442</v>
      </c>
      <c r="P145" s="62"/>
      <c r="Q145" s="26"/>
      <c r="R145" s="38"/>
      <c r="S145" s="7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</row>
    <row r="146" spans="1:92" s="58" customFormat="1" ht="15.75" customHeight="1" outlineLevel="1" thickBot="1" x14ac:dyDescent="0.3">
      <c r="A146" s="27"/>
      <c r="B146" s="63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2"/>
      <c r="P146" s="62"/>
      <c r="Q146" s="26"/>
      <c r="R146" s="38"/>
      <c r="S146" s="7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</row>
    <row r="147" spans="1:92" x14ac:dyDescent="0.25">
      <c r="A147" s="11" t="s">
        <v>97</v>
      </c>
      <c r="B147" s="12" t="s">
        <v>33</v>
      </c>
      <c r="C147" s="13">
        <v>0.1875</v>
      </c>
      <c r="D147" s="12" t="s">
        <v>71</v>
      </c>
      <c r="E147" s="13">
        <v>0.125</v>
      </c>
      <c r="F147" s="12" t="s">
        <v>20</v>
      </c>
      <c r="G147" s="13"/>
      <c r="H147" s="12" t="s">
        <v>19</v>
      </c>
      <c r="I147" s="13"/>
      <c r="J147" s="12" t="s">
        <v>52</v>
      </c>
      <c r="K147" s="13">
        <v>0.20833333333333334</v>
      </c>
      <c r="L147" s="12" t="s">
        <v>80</v>
      </c>
      <c r="M147" s="13">
        <v>0.14583333333333334</v>
      </c>
      <c r="N147" s="12" t="s">
        <v>77</v>
      </c>
      <c r="O147" s="13">
        <v>0.1875</v>
      </c>
      <c r="P147" s="43"/>
      <c r="Q147" s="26"/>
      <c r="R147" s="17">
        <f>SUM(BW147+BU147+BS147+BQ147+BO147+BM147+BK147+BI147+BG147+BE147+BC147+BA147+AY147+AW147+AU147+AS147+AQ147+AO147+AM147+AK147+AI147+AG147)</f>
        <v>2</v>
      </c>
      <c r="S147" s="18">
        <f>COUNTIF(B147:C147,"RES")</f>
        <v>0</v>
      </c>
      <c r="T147" s="19">
        <f>SUM(S147*8/24)</f>
        <v>0</v>
      </c>
      <c r="U147" s="9">
        <f>COUNTIF(D147:E147,"RES")</f>
        <v>0</v>
      </c>
      <c r="V147" s="19">
        <f>SUM(U147*8/24)</f>
        <v>0</v>
      </c>
      <c r="W147" s="9">
        <f>COUNTIF(F147:G147,"RES")</f>
        <v>0</v>
      </c>
      <c r="X147" s="19">
        <f>SUM(W147*8/24)</f>
        <v>0</v>
      </c>
      <c r="Y147" s="9">
        <f>COUNTIF(H147:I147,"RES")</f>
        <v>0</v>
      </c>
      <c r="Z147" s="19">
        <f>SUM(Y147*8/24)</f>
        <v>0</v>
      </c>
      <c r="AA147" s="9">
        <f>COUNTIF(J147:K147,"RES")</f>
        <v>0</v>
      </c>
      <c r="AB147" s="19">
        <f>SUM(AA147*8/24)</f>
        <v>0</v>
      </c>
      <c r="AC147" s="9">
        <f>COUNTIF(L147:M147,"RES")</f>
        <v>0</v>
      </c>
      <c r="AD147" s="19">
        <f>SUM(AC147*8/24)</f>
        <v>0</v>
      </c>
      <c r="AE147" s="9">
        <f>COUNTIF(N147:O147,"RES")</f>
        <v>0</v>
      </c>
      <c r="AF147" s="19">
        <f>SUM(AE147*8/24)</f>
        <v>0</v>
      </c>
      <c r="AG147" s="9">
        <f>COUNTIF(B147:C147,"R")</f>
        <v>0</v>
      </c>
      <c r="AH147" s="19">
        <f>SUM(AG147*24/24)</f>
        <v>0</v>
      </c>
      <c r="AI147" s="9">
        <f>COUNTIF(D147:E147,"R")</f>
        <v>0</v>
      </c>
      <c r="AJ147" s="19">
        <f>SUM(AI147*24/24)</f>
        <v>0</v>
      </c>
      <c r="AK147" s="9">
        <f>COUNTIF(F147:G147,"R")</f>
        <v>1</v>
      </c>
      <c r="AL147" s="19">
        <f>SUM(AK147*24/24)</f>
        <v>1</v>
      </c>
      <c r="AM147" s="9">
        <f>COUNTIF(H147:I147,"R")</f>
        <v>0</v>
      </c>
      <c r="AN147" s="19">
        <f>SUM(AM147*24/24)</f>
        <v>0</v>
      </c>
      <c r="AO147" s="9">
        <f>COUNTIF(J147:K147,"R")</f>
        <v>0</v>
      </c>
      <c r="AP147" s="19">
        <f>SUM(AO147*24/24)</f>
        <v>0</v>
      </c>
      <c r="AQ147" s="9">
        <f>COUNTIF(L147:M147,"R")</f>
        <v>0</v>
      </c>
      <c r="AR147" s="19">
        <f>SUM(AQ147*24/24)</f>
        <v>0</v>
      </c>
      <c r="AS147" s="9">
        <f>COUNTIF(N147:O147,"R")</f>
        <v>0</v>
      </c>
      <c r="AT147" s="19">
        <f>SUM(AS147*24/24)</f>
        <v>0</v>
      </c>
      <c r="AU147" s="9">
        <f>COUNTIF(B147:C147,"C")</f>
        <v>0</v>
      </c>
      <c r="AV147" s="19">
        <f>SUM(AU147*24/24)</f>
        <v>0</v>
      </c>
      <c r="AW147" s="9">
        <f>COUNTIF(D147:E147,"C")</f>
        <v>0</v>
      </c>
      <c r="AX147" s="19">
        <f>SUM(AW147*24/24)</f>
        <v>0</v>
      </c>
      <c r="AY147" s="9">
        <f>COUNTIF(F147:G147,"C")</f>
        <v>0</v>
      </c>
      <c r="AZ147" s="19">
        <f>SUM(AY147*24/24)</f>
        <v>0</v>
      </c>
      <c r="BA147" s="9">
        <f>COUNTIF(H147:I147,"C")</f>
        <v>1</v>
      </c>
      <c r="BB147" s="19">
        <f>SUM(BA147*24/24)</f>
        <v>1</v>
      </c>
      <c r="BC147" s="9">
        <f>COUNTIF(J147:K147,"C")</f>
        <v>0</v>
      </c>
      <c r="BD147" s="19">
        <f>SUM(BC147*24/24)</f>
        <v>0</v>
      </c>
      <c r="BE147" s="9">
        <f>COUNTIF(L147:M147,"C")</f>
        <v>0</v>
      </c>
      <c r="BF147" s="19">
        <f>SUM(BE147*24/24)</f>
        <v>0</v>
      </c>
      <c r="BG147" s="9">
        <f>COUNTIF(N147:O147,"C")</f>
        <v>0</v>
      </c>
      <c r="BH147" s="19">
        <f>SUM(BG147*24/24)</f>
        <v>0</v>
      </c>
      <c r="BI147" s="9">
        <f>COUNTIF(P147:P147,"C")</f>
        <v>0</v>
      </c>
      <c r="BJ147" s="19">
        <f>SUM(BI147*24/24)</f>
        <v>0</v>
      </c>
      <c r="BK147" s="9">
        <f>COUNTIF(B147:C147,"R/C")</f>
        <v>0</v>
      </c>
      <c r="BL147" s="19">
        <f>SUM(BK147*24/24)</f>
        <v>0</v>
      </c>
      <c r="BM147" s="9">
        <f>COUNTIF(D147:E147,"R/C")</f>
        <v>0</v>
      </c>
      <c r="BN147" s="19">
        <f>SUM(BM147*24/24)</f>
        <v>0</v>
      </c>
      <c r="BO147" s="9">
        <f>COUNTIF(F147:G147,"R/C")</f>
        <v>0</v>
      </c>
      <c r="BP147" s="19">
        <f>SUM(BO147*24/24)</f>
        <v>0</v>
      </c>
      <c r="BQ147" s="9">
        <f>COUNTIF(H147:I147,"R/C")</f>
        <v>0</v>
      </c>
      <c r="BR147" s="19">
        <f>SUM(BQ147*24/24)</f>
        <v>0</v>
      </c>
      <c r="BS147" s="9">
        <f>COUNTIF(J147:K147,"R/C")</f>
        <v>0</v>
      </c>
      <c r="BT147" s="19">
        <f>SUM(BS147*24/24)</f>
        <v>0</v>
      </c>
      <c r="BU147" s="9">
        <f>COUNTIF(L147:M147,"R/C")</f>
        <v>0</v>
      </c>
      <c r="BV147" s="19">
        <f>SUM(BU147*24/24)</f>
        <v>0</v>
      </c>
      <c r="BW147" s="9">
        <f>COUNTIF(N147:O147,"R/C")</f>
        <v>0</v>
      </c>
      <c r="BX147" s="19">
        <f>SUM(BW147*24/24)</f>
        <v>0</v>
      </c>
      <c r="BY147" s="9">
        <f>COUNTIF(B147:C147,"A")</f>
        <v>0</v>
      </c>
      <c r="BZ147" s="19"/>
      <c r="CA147" s="9">
        <f>COUNTIF(D147:E147,"A")</f>
        <v>0</v>
      </c>
      <c r="CB147" s="19"/>
      <c r="CC147" s="9">
        <f>COUNTIF(F147:G147,"A")</f>
        <v>0</v>
      </c>
      <c r="CD147" s="19"/>
      <c r="CE147" s="9">
        <f>COUNTIF(H147:I147,"A")</f>
        <v>0</v>
      </c>
      <c r="CF147" s="19"/>
      <c r="CG147" s="9">
        <f>COUNTIF(J147:K147,"A")</f>
        <v>0</v>
      </c>
      <c r="CH147" s="19"/>
      <c r="CI147" s="9">
        <f>COUNTIF(L147:M147,"A")</f>
        <v>0</v>
      </c>
      <c r="CJ147" s="19"/>
      <c r="CK147" s="9">
        <f>COUNTIF(N147:O147,"A")</f>
        <v>0</v>
      </c>
      <c r="CL147" s="19"/>
    </row>
    <row r="148" spans="1:92" ht="15.75" customHeight="1" thickBot="1" x14ac:dyDescent="0.3">
      <c r="A148" s="22"/>
      <c r="B148" s="23" t="s">
        <v>35</v>
      </c>
      <c r="C148" s="24">
        <v>0.48958333333333331</v>
      </c>
      <c r="D148" s="23" t="s">
        <v>22</v>
      </c>
      <c r="E148" s="24">
        <v>0.41666666666666669</v>
      </c>
      <c r="F148" s="23"/>
      <c r="G148" s="24"/>
      <c r="H148" s="23"/>
      <c r="I148" s="24"/>
      <c r="J148" s="23" t="s">
        <v>40</v>
      </c>
      <c r="K148" s="24">
        <v>0.53819444444444442</v>
      </c>
      <c r="L148" s="23" t="s">
        <v>50</v>
      </c>
      <c r="M148" s="24">
        <v>0.50694444444444442</v>
      </c>
      <c r="N148" s="23" t="s">
        <v>24</v>
      </c>
      <c r="O148" s="24">
        <v>0.55555555555555558</v>
      </c>
      <c r="P148" s="43"/>
      <c r="Q148" s="44"/>
      <c r="R148" s="17"/>
      <c r="S148" s="59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BZ148" s="8"/>
    </row>
    <row r="149" spans="1:92" s="58" customFormat="1" ht="15.75" customHeight="1" outlineLevel="1" thickBot="1" x14ac:dyDescent="0.3">
      <c r="A149" s="27" t="s">
        <v>25</v>
      </c>
      <c r="B149" s="45">
        <f>(C148&lt;C147)+C148-C147+T147</f>
        <v>0.30208333333333331</v>
      </c>
      <c r="C149" s="46"/>
      <c r="D149" s="47">
        <f>(E148&lt;E147)+E148-E147+V147</f>
        <v>0.29166666666666669</v>
      </c>
      <c r="E149" s="46"/>
      <c r="F149" s="47">
        <f>(G148&lt;G147)+G148-G147+X147</f>
        <v>0</v>
      </c>
      <c r="G149" s="46"/>
      <c r="H149" s="47">
        <f>(I148&lt;I147)+I148-I147+Z147</f>
        <v>0</v>
      </c>
      <c r="I149" s="46"/>
      <c r="J149" s="47">
        <f>(K148&lt;K147)+K148-K147+AB147</f>
        <v>0.32986111111111105</v>
      </c>
      <c r="K149" s="46"/>
      <c r="L149" s="47">
        <f>(M148&lt;M147)+M148-M147+AD147</f>
        <v>0.36111111111111105</v>
      </c>
      <c r="M149" s="46"/>
      <c r="N149" s="47">
        <f>(O148&lt;O147)+O148-O147+AF147</f>
        <v>0.36805555555555558</v>
      </c>
      <c r="O149" s="48"/>
      <c r="P149" s="60">
        <f>SUM(B149:N149)</f>
        <v>1.6527777777777777</v>
      </c>
      <c r="Q149" s="5">
        <f>SUM(R132+R137+R142+R147)</f>
        <v>9</v>
      </c>
      <c r="R149" s="38"/>
      <c r="S149" s="7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</row>
    <row r="150" spans="1:92" s="58" customFormat="1" ht="15.75" customHeight="1" outlineLevel="1" x14ac:dyDescent="0.25">
      <c r="A150" s="27" t="s">
        <v>26</v>
      </c>
      <c r="B150" s="61"/>
      <c r="C150" s="34">
        <f>(E147&lt;C148)+E147-C148+AH147+AV147+BL147</f>
        <v>0.63541666666666674</v>
      </c>
      <c r="D150" s="35" t="e">
        <f>(D145&lt;#REF!)+D145-#REF!</f>
        <v>#REF!</v>
      </c>
      <c r="E150" s="34">
        <f>(G147&lt;E148)+G147-E148+AJ147+AX147+BN147</f>
        <v>0.58333333333333326</v>
      </c>
      <c r="F150" s="35" t="e">
        <f>(F145&lt;#REF!)+F145-#REF!</f>
        <v>#REF!</v>
      </c>
      <c r="G150" s="34">
        <f>(I147&lt;G148)+I147-G148+AL147+AZ147+BP147</f>
        <v>1</v>
      </c>
      <c r="H150" s="35" t="e">
        <f>(H145&lt;#REF!)+H145-#REF!</f>
        <v>#REF!</v>
      </c>
      <c r="I150" s="34">
        <f>(K147&lt;I148)+K147-I148+AN147+BB147+BR147</f>
        <v>1.2083333333333333</v>
      </c>
      <c r="J150" s="35" t="e">
        <f>(J145&lt;#REF!)+J145-#REF!</f>
        <v>#REF!</v>
      </c>
      <c r="K150" s="34">
        <f>(M147&lt;K148)+M147-K148+AP147+BD147+BT147</f>
        <v>0.60763888888888884</v>
      </c>
      <c r="L150" s="35" t="e">
        <f>(L145&lt;#REF!)+L145-#REF!</f>
        <v>#REF!</v>
      </c>
      <c r="M150" s="34">
        <f>(O147&lt;M148)+O147-M148+AR147+BF147+BV147</f>
        <v>0.68055555555555558</v>
      </c>
      <c r="N150" s="35" t="e">
        <f>(N145&lt;#REF!)+N145-#REF!</f>
        <v>#REF!</v>
      </c>
      <c r="O150" s="36">
        <f>(P147&lt;O148)+P147-O148+AT147+BH147+BX147</f>
        <v>0.44444444444444442</v>
      </c>
      <c r="P150" s="62"/>
      <c r="Q150" s="26"/>
      <c r="R150" s="38"/>
      <c r="S150" s="7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</row>
    <row r="151" spans="1:92" s="58" customFormat="1" ht="15.75" customHeight="1" outlineLevel="1" thickBot="1" x14ac:dyDescent="0.3">
      <c r="A151" s="27"/>
      <c r="B151" s="63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2"/>
      <c r="P151" s="62"/>
      <c r="Q151" s="26"/>
      <c r="R151" s="38"/>
      <c r="S151" s="7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</row>
    <row r="152" spans="1:92" ht="15.75" customHeight="1" x14ac:dyDescent="0.25">
      <c r="A152" s="11" t="s">
        <v>98</v>
      </c>
      <c r="B152" s="12" t="s">
        <v>30</v>
      </c>
      <c r="C152" s="13">
        <v>0.14583333333333334</v>
      </c>
      <c r="D152" s="12" t="s">
        <v>33</v>
      </c>
      <c r="E152" s="13">
        <v>0.1875</v>
      </c>
      <c r="F152" s="12" t="s">
        <v>19</v>
      </c>
      <c r="G152" s="13"/>
      <c r="H152" s="12" t="s">
        <v>73</v>
      </c>
      <c r="I152" s="13">
        <v>0.21527777777777779</v>
      </c>
      <c r="J152" s="12" t="s">
        <v>20</v>
      </c>
      <c r="K152" s="13"/>
      <c r="L152" s="12" t="s">
        <v>19</v>
      </c>
      <c r="M152" s="13"/>
      <c r="N152" s="12" t="s">
        <v>20</v>
      </c>
      <c r="O152" s="13"/>
      <c r="P152" s="43"/>
      <c r="Q152" s="26"/>
      <c r="R152" s="17">
        <f>SUM(BW152+BU152+BS152+BQ152+BO152+BM152+BK152+BI152+BG152+BE152+BC152+BA152+AY152+AW152+AU152+AS152+AQ152+AO152+AM152+AK152+AI152+AG152)</f>
        <v>4</v>
      </c>
      <c r="S152" s="18">
        <f>COUNTIF(B152:C152,"RES")</f>
        <v>0</v>
      </c>
      <c r="T152" s="19">
        <f>SUM(S152*8/24)</f>
        <v>0</v>
      </c>
      <c r="U152" s="9">
        <f>COUNTIF(D152:E152,"RES")</f>
        <v>0</v>
      </c>
      <c r="V152" s="19">
        <f>SUM(U152*8/24)</f>
        <v>0</v>
      </c>
      <c r="W152" s="9">
        <f>COUNTIF(F152:G152,"RES")</f>
        <v>0</v>
      </c>
      <c r="X152" s="19">
        <f>SUM(W152*8/24)</f>
        <v>0</v>
      </c>
      <c r="Y152" s="9">
        <f>COUNTIF(H152:I152,"RES")</f>
        <v>0</v>
      </c>
      <c r="Z152" s="19">
        <f>SUM(Y152*8/24)</f>
        <v>0</v>
      </c>
      <c r="AA152" s="9">
        <f>COUNTIF(J152:K152,"RES")</f>
        <v>0</v>
      </c>
      <c r="AB152" s="19">
        <f>SUM(AA152*8/24)</f>
        <v>0</v>
      </c>
      <c r="AC152" s="9">
        <f>COUNTIF(L152:M152,"RES")</f>
        <v>0</v>
      </c>
      <c r="AD152" s="19">
        <f>SUM(AC152*8/24)</f>
        <v>0</v>
      </c>
      <c r="AE152" s="9">
        <f>COUNTIF(N152:O152,"RES")</f>
        <v>0</v>
      </c>
      <c r="AF152" s="19">
        <f>SUM(AE152*8/24)</f>
        <v>0</v>
      </c>
      <c r="AG152" s="9">
        <f>COUNTIF(B152:C152,"R")</f>
        <v>0</v>
      </c>
      <c r="AH152" s="19">
        <f>SUM(AG152*24/24)</f>
        <v>0</v>
      </c>
      <c r="AI152" s="9">
        <f>COUNTIF(D152:E152,"R")</f>
        <v>0</v>
      </c>
      <c r="AJ152" s="19">
        <f>SUM(AI152*24/24)</f>
        <v>0</v>
      </c>
      <c r="AK152" s="9">
        <f>COUNTIF(F152:G152,"R")</f>
        <v>0</v>
      </c>
      <c r="AL152" s="19">
        <f>SUM(AK152*24/24)</f>
        <v>0</v>
      </c>
      <c r="AM152" s="9">
        <f>COUNTIF(H152:I152,"R")</f>
        <v>0</v>
      </c>
      <c r="AN152" s="19">
        <f>SUM(AM152*24/24)</f>
        <v>0</v>
      </c>
      <c r="AO152" s="9">
        <f>COUNTIF(J152:K152,"R")</f>
        <v>1</v>
      </c>
      <c r="AP152" s="19">
        <f>SUM(AO152*24/24)</f>
        <v>1</v>
      </c>
      <c r="AQ152" s="9">
        <f>COUNTIF(L152:M152,"R")</f>
        <v>0</v>
      </c>
      <c r="AR152" s="19">
        <f>SUM(AQ152*24/24)</f>
        <v>0</v>
      </c>
      <c r="AS152" s="9">
        <f>COUNTIF(N152:O152,"R")</f>
        <v>1</v>
      </c>
      <c r="AT152" s="19">
        <f>SUM(AS152*24/24)</f>
        <v>1</v>
      </c>
      <c r="AU152" s="9">
        <f>COUNTIF(B152:C152,"C")</f>
        <v>0</v>
      </c>
      <c r="AV152" s="19">
        <f>SUM(AU152*24/24)</f>
        <v>0</v>
      </c>
      <c r="AW152" s="9">
        <f>COUNTIF(D152:E152,"C")</f>
        <v>0</v>
      </c>
      <c r="AX152" s="19">
        <f>SUM(AW152*24/24)</f>
        <v>0</v>
      </c>
      <c r="AY152" s="9">
        <f>COUNTIF(F152:G152,"C")</f>
        <v>1</v>
      </c>
      <c r="AZ152" s="19">
        <f>SUM(AY152*24/24)</f>
        <v>1</v>
      </c>
      <c r="BA152" s="9">
        <f>COUNTIF(H152:I152,"C")</f>
        <v>0</v>
      </c>
      <c r="BB152" s="19">
        <f>SUM(BA152*24/24)</f>
        <v>0</v>
      </c>
      <c r="BC152" s="9">
        <f>COUNTIF(J152:K152,"C")</f>
        <v>0</v>
      </c>
      <c r="BD152" s="19">
        <f>SUM(BC152*24/24)</f>
        <v>0</v>
      </c>
      <c r="BE152" s="9">
        <f>COUNTIF(L152:M152,"C")</f>
        <v>1</v>
      </c>
      <c r="BF152" s="19">
        <f>SUM(BE152*24/24)</f>
        <v>1</v>
      </c>
      <c r="BG152" s="9">
        <f>COUNTIF(N152:O152,"C")</f>
        <v>0</v>
      </c>
      <c r="BH152" s="19">
        <f>SUM(BG152*24/24)</f>
        <v>0</v>
      </c>
      <c r="BI152" s="9">
        <f>COUNTIF(P152:P152,"C")</f>
        <v>0</v>
      </c>
      <c r="BJ152" s="19">
        <f>SUM(BI152*24/24)</f>
        <v>0</v>
      </c>
      <c r="BK152" s="9">
        <f>COUNTIF(B152:C152,"R/C")</f>
        <v>0</v>
      </c>
      <c r="BL152" s="19">
        <f>SUM(BK152*24/24)</f>
        <v>0</v>
      </c>
      <c r="BM152" s="9">
        <f>COUNTIF(D152:E152,"R/C")</f>
        <v>0</v>
      </c>
      <c r="BN152" s="19">
        <f>SUM(BM152*24/24)</f>
        <v>0</v>
      </c>
      <c r="BO152" s="9">
        <f>COUNTIF(F152:G152,"R/C")</f>
        <v>0</v>
      </c>
      <c r="BP152" s="19">
        <f>SUM(BO152*24/24)</f>
        <v>0</v>
      </c>
      <c r="BQ152" s="9">
        <f>COUNTIF(H152:I152,"R/C")</f>
        <v>0</v>
      </c>
      <c r="BR152" s="19">
        <f>SUM(BQ152*24/24)</f>
        <v>0</v>
      </c>
      <c r="BS152" s="9">
        <f>COUNTIF(J152:K152,"R/C")</f>
        <v>0</v>
      </c>
      <c r="BT152" s="19">
        <f>SUM(BS152*24/24)</f>
        <v>0</v>
      </c>
      <c r="BU152" s="9">
        <f>COUNTIF(L152:M152,"R/C")</f>
        <v>0</v>
      </c>
      <c r="BV152" s="19">
        <f>SUM(BU152*24/24)</f>
        <v>0</v>
      </c>
      <c r="BW152" s="9">
        <f>COUNTIF(N152:O152,"R/C")</f>
        <v>0</v>
      </c>
      <c r="BX152" s="19">
        <f>SUM(BW152*24/24)</f>
        <v>0</v>
      </c>
      <c r="BY152" s="9">
        <f>COUNTIF(B152:C152,"A")</f>
        <v>0</v>
      </c>
      <c r="BZ152" s="19"/>
      <c r="CA152" s="9">
        <f>COUNTIF(D152:E152,"A")</f>
        <v>0</v>
      </c>
      <c r="CB152" s="19"/>
      <c r="CC152" s="9">
        <f>COUNTIF(F152:G152,"A")</f>
        <v>0</v>
      </c>
      <c r="CD152" s="19"/>
      <c r="CE152" s="9">
        <f>COUNTIF(H152:I152,"A")</f>
        <v>0</v>
      </c>
      <c r="CF152" s="19"/>
      <c r="CG152" s="9">
        <f>COUNTIF(J152:K152,"A")</f>
        <v>0</v>
      </c>
      <c r="CH152" s="19"/>
      <c r="CI152" s="9">
        <f>COUNTIF(L152:M152,"A")</f>
        <v>0</v>
      </c>
      <c r="CJ152" s="19"/>
      <c r="CK152" s="9">
        <f>COUNTIF(N152:O152,"A")</f>
        <v>0</v>
      </c>
      <c r="CL152" s="19"/>
    </row>
    <row r="153" spans="1:92" ht="15.75" customHeight="1" thickBot="1" x14ac:dyDescent="0.3">
      <c r="A153" s="22"/>
      <c r="B153" s="23" t="s">
        <v>34</v>
      </c>
      <c r="C153" s="24">
        <v>0.48958333333333331</v>
      </c>
      <c r="D153" s="23" t="s">
        <v>35</v>
      </c>
      <c r="E153" s="24">
        <v>0.48958333333333331</v>
      </c>
      <c r="F153" s="23"/>
      <c r="G153" s="24"/>
      <c r="H153" s="23" t="s">
        <v>34</v>
      </c>
      <c r="I153" s="24">
        <v>0.53125</v>
      </c>
      <c r="J153" s="23"/>
      <c r="K153" s="24"/>
      <c r="L153" s="23"/>
      <c r="M153" s="24"/>
      <c r="N153" s="23"/>
      <c r="O153" s="24"/>
      <c r="P153" s="43"/>
      <c r="Q153" s="44"/>
      <c r="R153" s="17"/>
      <c r="S153" s="59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BZ153" s="8"/>
    </row>
    <row r="154" spans="1:92" s="58" customFormat="1" ht="15.75" customHeight="1" outlineLevel="1" thickBot="1" x14ac:dyDescent="0.3">
      <c r="A154" s="27" t="s">
        <v>25</v>
      </c>
      <c r="B154" s="45">
        <f>(C153&lt;C152)+C153-C152+T152</f>
        <v>0.34375</v>
      </c>
      <c r="C154" s="46"/>
      <c r="D154" s="47">
        <f>(E153&lt;E152)+E153-E152+V152</f>
        <v>0.30208333333333331</v>
      </c>
      <c r="E154" s="46"/>
      <c r="F154" s="47">
        <f>(G153&lt;G152)+G153-G152+X152</f>
        <v>0</v>
      </c>
      <c r="G154" s="46"/>
      <c r="H154" s="47">
        <f>(I153&lt;I152)+I153-I152+Z152</f>
        <v>0.31597222222222221</v>
      </c>
      <c r="I154" s="46"/>
      <c r="J154" s="47">
        <f>(K153&lt;K152)+K153-K152+AB152</f>
        <v>0</v>
      </c>
      <c r="K154" s="46"/>
      <c r="L154" s="47">
        <f>(M153&lt;M152)+M153-M152+AD152</f>
        <v>0</v>
      </c>
      <c r="M154" s="46"/>
      <c r="N154" s="47">
        <f>(O153&lt;O152)+O153-O152+AF152</f>
        <v>0</v>
      </c>
      <c r="O154" s="48"/>
      <c r="P154" s="60">
        <f>SUM(B154:N154)</f>
        <v>0.96180555555555547</v>
      </c>
      <c r="Q154" s="5">
        <f>SUM(R137+R142+R147+R152)</f>
        <v>10</v>
      </c>
      <c r="R154" s="38"/>
      <c r="S154" s="7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</row>
    <row r="155" spans="1:92" s="58" customFormat="1" ht="15.75" customHeight="1" outlineLevel="1" x14ac:dyDescent="0.25">
      <c r="A155" s="27" t="s">
        <v>26</v>
      </c>
      <c r="B155" s="61"/>
      <c r="C155" s="34">
        <f>(E152&lt;C153)+E152-C153+AH152+AV152+BL152</f>
        <v>0.69791666666666674</v>
      </c>
      <c r="D155" s="35" t="e">
        <f>(D150&lt;#REF!)+D150-#REF!</f>
        <v>#REF!</v>
      </c>
      <c r="E155" s="34">
        <f>(G152&lt;E153)+G152-E153+AJ152+AX152+BN152</f>
        <v>0.51041666666666674</v>
      </c>
      <c r="F155" s="35" t="e">
        <f>(F150&lt;#REF!)+F150-#REF!</f>
        <v>#REF!</v>
      </c>
      <c r="G155" s="34">
        <f>(I152&lt;G153)+I152-G153+AL152+AZ152+BP152</f>
        <v>1.2152777777777777</v>
      </c>
      <c r="H155" s="35" t="e">
        <f>(H150&lt;#REF!)+H150-#REF!</f>
        <v>#REF!</v>
      </c>
      <c r="I155" s="34">
        <f>(K152&lt;I153)+K152-I153+AN152+BB152+BR152</f>
        <v>0.46875</v>
      </c>
      <c r="J155" s="35" t="e">
        <f>(J150&lt;#REF!)+J150-#REF!</f>
        <v>#REF!</v>
      </c>
      <c r="K155" s="34">
        <f>(M152&lt;K153)+M152-K153+AP152+BD152+BT152</f>
        <v>1</v>
      </c>
      <c r="L155" s="35" t="e">
        <f>(L150&lt;#REF!)+L150-#REF!</f>
        <v>#REF!</v>
      </c>
      <c r="M155" s="34">
        <f>(O152&lt;M153)+O152-M153+AR152+BF152+BV152</f>
        <v>1</v>
      </c>
      <c r="N155" s="35" t="e">
        <f>(N150&lt;#REF!)+N150-#REF!</f>
        <v>#REF!</v>
      </c>
      <c r="O155" s="36">
        <f>(P152&lt;O153)+P152-O153+AT152+BH152+BX152</f>
        <v>1</v>
      </c>
      <c r="P155" s="62"/>
      <c r="Q155" s="26"/>
      <c r="R155" s="38"/>
      <c r="S155" s="7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</row>
    <row r="156" spans="1:92" s="58" customFormat="1" ht="15.75" customHeight="1" outlineLevel="1" thickBot="1" x14ac:dyDescent="0.3">
      <c r="A156" s="27"/>
      <c r="B156" s="63"/>
      <c r="C156" s="41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2"/>
      <c r="P156" s="62"/>
      <c r="Q156" s="26"/>
      <c r="R156" s="38"/>
      <c r="S156" s="7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</row>
    <row r="157" spans="1:92" ht="15.75" customHeight="1" x14ac:dyDescent="0.25">
      <c r="A157" s="11" t="s">
        <v>99</v>
      </c>
      <c r="B157" s="12" t="s">
        <v>66</v>
      </c>
      <c r="C157" s="13">
        <v>0.49652777777777773</v>
      </c>
      <c r="D157" s="12" t="s">
        <v>19</v>
      </c>
      <c r="E157" s="13"/>
      <c r="F157" s="12" t="s">
        <v>66</v>
      </c>
      <c r="G157" s="13">
        <v>0.49652777777777773</v>
      </c>
      <c r="H157" s="12" t="s">
        <v>19</v>
      </c>
      <c r="I157" s="13"/>
      <c r="J157" s="12" t="s">
        <v>20</v>
      </c>
      <c r="K157" s="13"/>
      <c r="L157" s="12" t="s">
        <v>100</v>
      </c>
      <c r="M157" s="13">
        <v>0.55555555555555558</v>
      </c>
      <c r="N157" s="12" t="s">
        <v>100</v>
      </c>
      <c r="O157" s="13">
        <v>0.55555555555555558</v>
      </c>
      <c r="P157" s="43"/>
      <c r="Q157" s="26"/>
      <c r="R157" s="17">
        <f>SUM(BW157+BU157+BS157+BQ157+BO157+BM157+BK157+BI157+BG157+BE157+BC157+BA157+AY157+AW157+AU157+AS157+AQ157+AO157+AM157+AK157+AI157+AG157)</f>
        <v>3</v>
      </c>
      <c r="S157" s="18">
        <f>COUNTIF(B157:C157,"RES")</f>
        <v>0</v>
      </c>
      <c r="T157" s="19">
        <f>SUM(S157*8/24)</f>
        <v>0</v>
      </c>
      <c r="U157" s="9">
        <f>COUNTIF(D157:E157,"RES")</f>
        <v>0</v>
      </c>
      <c r="V157" s="19">
        <f>SUM(U157*8/24)</f>
        <v>0</v>
      </c>
      <c r="W157" s="9">
        <f>COUNTIF(F157:G157,"RES")</f>
        <v>0</v>
      </c>
      <c r="X157" s="19">
        <f>SUM(W157*8/24)</f>
        <v>0</v>
      </c>
      <c r="Y157" s="9">
        <f>COUNTIF(H157:I157,"RES")</f>
        <v>0</v>
      </c>
      <c r="Z157" s="19">
        <f>SUM(Y157*8/24)</f>
        <v>0</v>
      </c>
      <c r="AA157" s="9">
        <f>COUNTIF(J157:K157,"RES")</f>
        <v>0</v>
      </c>
      <c r="AB157" s="19">
        <f>SUM(AA157*8/24)</f>
        <v>0</v>
      </c>
      <c r="AC157" s="9">
        <f>COUNTIF(L157:M157,"RES")</f>
        <v>0</v>
      </c>
      <c r="AD157" s="19">
        <f>SUM(AC157*8/24)</f>
        <v>0</v>
      </c>
      <c r="AE157" s="9">
        <f>COUNTIF(N157:O157,"RES")</f>
        <v>0</v>
      </c>
      <c r="AF157" s="19">
        <f>SUM(AE157*8/24)</f>
        <v>0</v>
      </c>
      <c r="AG157" s="9">
        <f>COUNTIF(B157:C157,"R")</f>
        <v>0</v>
      </c>
      <c r="AH157" s="19">
        <f>SUM(AG157*24/24)</f>
        <v>0</v>
      </c>
      <c r="AI157" s="9">
        <f>COUNTIF(D157:E157,"R")</f>
        <v>0</v>
      </c>
      <c r="AJ157" s="19">
        <f>SUM(AI157*24/24)</f>
        <v>0</v>
      </c>
      <c r="AK157" s="9">
        <f>COUNTIF(F157:G157,"R")</f>
        <v>0</v>
      </c>
      <c r="AL157" s="19">
        <f>SUM(AK157*24/24)</f>
        <v>0</v>
      </c>
      <c r="AM157" s="9">
        <f>COUNTIF(H157:I157,"R")</f>
        <v>0</v>
      </c>
      <c r="AN157" s="19">
        <f>SUM(AM157*24/24)</f>
        <v>0</v>
      </c>
      <c r="AO157" s="9">
        <f>COUNTIF(J157:K157,"R")</f>
        <v>1</v>
      </c>
      <c r="AP157" s="19">
        <f>SUM(AO157*24/24)</f>
        <v>1</v>
      </c>
      <c r="AQ157" s="9">
        <f>COUNTIF(L157:M157,"R")</f>
        <v>0</v>
      </c>
      <c r="AR157" s="19">
        <f>SUM(AQ157*24/24)</f>
        <v>0</v>
      </c>
      <c r="AS157" s="9">
        <f>COUNTIF(N157:O157,"R")</f>
        <v>0</v>
      </c>
      <c r="AT157" s="19">
        <f>SUM(AS157*24/24)</f>
        <v>0</v>
      </c>
      <c r="AU157" s="9">
        <f>COUNTIF(B157:C157,"C")</f>
        <v>0</v>
      </c>
      <c r="AV157" s="19">
        <f>SUM(AU157*24/24)</f>
        <v>0</v>
      </c>
      <c r="AW157" s="9">
        <f>COUNTIF(D157:E157,"C")</f>
        <v>1</v>
      </c>
      <c r="AX157" s="19">
        <f>SUM(AW157*24/24)</f>
        <v>1</v>
      </c>
      <c r="AY157" s="9">
        <f>COUNTIF(F157:G157,"C")</f>
        <v>0</v>
      </c>
      <c r="AZ157" s="19">
        <f>SUM(AY157*24/24)</f>
        <v>0</v>
      </c>
      <c r="BA157" s="9">
        <f>COUNTIF(H157:I157,"C")</f>
        <v>1</v>
      </c>
      <c r="BB157" s="19">
        <f>SUM(BA157*24/24)</f>
        <v>1</v>
      </c>
      <c r="BC157" s="9">
        <f>COUNTIF(J157:K157,"C")</f>
        <v>0</v>
      </c>
      <c r="BD157" s="19">
        <f>SUM(BC157*24/24)</f>
        <v>0</v>
      </c>
      <c r="BE157" s="9">
        <f>COUNTIF(L157:M157,"C")</f>
        <v>0</v>
      </c>
      <c r="BF157" s="19">
        <f>SUM(BE157*24/24)</f>
        <v>0</v>
      </c>
      <c r="BG157" s="9">
        <f>COUNTIF(N157:O157,"C")</f>
        <v>0</v>
      </c>
      <c r="BH157" s="19">
        <f>SUM(BG157*24/24)</f>
        <v>0</v>
      </c>
      <c r="BI157" s="9">
        <f>COUNTIF(P157:P157,"C")</f>
        <v>0</v>
      </c>
      <c r="BJ157" s="19">
        <f>SUM(BI157*24/24)</f>
        <v>0</v>
      </c>
      <c r="BK157" s="9">
        <f>COUNTIF(B157:C157,"R/C")</f>
        <v>0</v>
      </c>
      <c r="BL157" s="19">
        <f>SUM(BK157*24/24)</f>
        <v>0</v>
      </c>
      <c r="BM157" s="9">
        <f>COUNTIF(D157:E157,"R/C")</f>
        <v>0</v>
      </c>
      <c r="BN157" s="19">
        <f>SUM(BM157*24/24)</f>
        <v>0</v>
      </c>
      <c r="BO157" s="9">
        <f>COUNTIF(F157:G157,"R/C")</f>
        <v>0</v>
      </c>
      <c r="BP157" s="19">
        <f>SUM(BO157*24/24)</f>
        <v>0</v>
      </c>
      <c r="BQ157" s="9">
        <f>COUNTIF(H157:I157,"R/C")</f>
        <v>0</v>
      </c>
      <c r="BR157" s="19">
        <f>SUM(BQ157*24/24)</f>
        <v>0</v>
      </c>
      <c r="BS157" s="9">
        <f>COUNTIF(J157:K157,"R/C")</f>
        <v>0</v>
      </c>
      <c r="BT157" s="19">
        <f>SUM(BS157*24/24)</f>
        <v>0</v>
      </c>
      <c r="BU157" s="9">
        <f>COUNTIF(L157:M157,"R/C")</f>
        <v>0</v>
      </c>
      <c r="BV157" s="19">
        <f>SUM(BU157*24/24)</f>
        <v>0</v>
      </c>
      <c r="BW157" s="9">
        <f>COUNTIF(N157:O157,"R/C")</f>
        <v>0</v>
      </c>
      <c r="BX157" s="19">
        <f>SUM(BW157*24/24)</f>
        <v>0</v>
      </c>
      <c r="BY157" s="9">
        <f>COUNTIF(B157:C157,"A")</f>
        <v>0</v>
      </c>
      <c r="BZ157" s="19"/>
      <c r="CA157" s="9">
        <f>COUNTIF(D162:E162,"A")</f>
        <v>0</v>
      </c>
      <c r="CB157" s="19"/>
      <c r="CC157" s="9">
        <f>COUNTIF(F162:G162,"A")</f>
        <v>0</v>
      </c>
      <c r="CD157" s="19"/>
      <c r="CE157" s="9">
        <f>COUNTIF(H162:I162,"A")</f>
        <v>0</v>
      </c>
      <c r="CF157" s="19"/>
      <c r="CG157" s="9">
        <f>COUNTIF(J162:K162,"A")</f>
        <v>0</v>
      </c>
      <c r="CH157" s="19"/>
      <c r="CI157" s="9">
        <f>COUNTIF(L162:M162,"A")</f>
        <v>0</v>
      </c>
      <c r="CJ157" s="19"/>
      <c r="CK157" s="9">
        <f>COUNTIF(N162:O162,"A")</f>
        <v>0</v>
      </c>
      <c r="CL157" s="19"/>
      <c r="CM157" s="20"/>
      <c r="CN157" s="21"/>
    </row>
    <row r="158" spans="1:92" ht="15.75" customHeight="1" thickBot="1" x14ac:dyDescent="0.3">
      <c r="A158" s="22"/>
      <c r="B158" s="23" t="s">
        <v>34</v>
      </c>
      <c r="C158" s="24">
        <v>0.87152777777777779</v>
      </c>
      <c r="D158" s="23"/>
      <c r="E158" s="24"/>
      <c r="F158" s="23" t="s">
        <v>34</v>
      </c>
      <c r="G158" s="24">
        <v>0.87152777777777779</v>
      </c>
      <c r="H158" s="23"/>
      <c r="I158" s="24"/>
      <c r="J158" s="23"/>
      <c r="K158" s="24"/>
      <c r="L158" s="23" t="s">
        <v>24</v>
      </c>
      <c r="M158" s="24">
        <v>0.89583333333333337</v>
      </c>
      <c r="N158" s="23" t="s">
        <v>24</v>
      </c>
      <c r="O158" s="24">
        <v>0.89583333333333337</v>
      </c>
      <c r="P158" s="43"/>
      <c r="Q158" s="44"/>
      <c r="R158" s="17"/>
      <c r="S158" s="59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CM158" s="20"/>
      <c r="CN158" s="21"/>
    </row>
    <row r="159" spans="1:92" s="58" customFormat="1" ht="15.75" customHeight="1" outlineLevel="1" thickBot="1" x14ac:dyDescent="0.3">
      <c r="A159" s="27" t="s">
        <v>25</v>
      </c>
      <c r="B159" s="45">
        <f>(C158&lt;C157)+C158-C157+T157</f>
        <v>0.37500000000000006</v>
      </c>
      <c r="C159" s="46"/>
      <c r="D159" s="47">
        <f>(E158&lt;E157)+E158-E157+V157</f>
        <v>0</v>
      </c>
      <c r="E159" s="46"/>
      <c r="F159" s="47">
        <f>(G158&lt;G157)+G158-G157+X157</f>
        <v>0.37500000000000006</v>
      </c>
      <c r="G159" s="46"/>
      <c r="H159" s="47">
        <f>(I158&lt;I157)+I158-I157+Z157</f>
        <v>0</v>
      </c>
      <c r="I159" s="46"/>
      <c r="J159" s="47">
        <f>(K158&lt;K157)+K158-K157+AB157</f>
        <v>0</v>
      </c>
      <c r="K159" s="46"/>
      <c r="L159" s="47">
        <f>(M158&lt;M157)+M158-M157+AD157</f>
        <v>0.34027777777777779</v>
      </c>
      <c r="M159" s="46"/>
      <c r="N159" s="47">
        <f>(O158&lt;O157)+O158-O157+AF157</f>
        <v>0.34027777777777779</v>
      </c>
      <c r="O159" s="48"/>
      <c r="P159" s="60">
        <f>SUM(B159:N159)</f>
        <v>1.4305555555555558</v>
      </c>
      <c r="Q159" s="5">
        <f>SUM(R142+R147+R152+R157)</f>
        <v>11</v>
      </c>
      <c r="R159" s="38"/>
      <c r="S159" s="7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</row>
    <row r="160" spans="1:92" s="58" customFormat="1" ht="15.75" customHeight="1" outlineLevel="1" x14ac:dyDescent="0.25">
      <c r="A160" s="27" t="s">
        <v>26</v>
      </c>
      <c r="B160" s="61"/>
      <c r="C160" s="34">
        <f>(E157&lt;C158)+E157-C158+AH157+AV157+BL157</f>
        <v>0.12847222222222221</v>
      </c>
      <c r="D160" s="35" t="e">
        <f>(D155&lt;#REF!)+D155-#REF!</f>
        <v>#REF!</v>
      </c>
      <c r="E160" s="34">
        <f>(G157&lt;E158)+G157-E158+AJ157+AX157+BN157</f>
        <v>1.4965277777777777</v>
      </c>
      <c r="F160" s="35" t="e">
        <f>(F155&lt;#REF!)+F155-#REF!</f>
        <v>#REF!</v>
      </c>
      <c r="G160" s="34">
        <f>(I157&lt;G158)+I157-G158+AL157+AZ157+BP157</f>
        <v>0.12847222222222221</v>
      </c>
      <c r="H160" s="35" t="e">
        <f>(H155&lt;#REF!)+H155-#REF!</f>
        <v>#REF!</v>
      </c>
      <c r="I160" s="34">
        <f>(K157&lt;I158)+K157-I158+AN157+BB157+BR157</f>
        <v>1</v>
      </c>
      <c r="J160" s="35" t="e">
        <f>(J155&lt;#REF!)+J155-#REF!</f>
        <v>#REF!</v>
      </c>
      <c r="K160" s="34">
        <f>(M157&lt;K158)+M157-K158+AP157+BD157+BT157</f>
        <v>1.5555555555555556</v>
      </c>
      <c r="L160" s="35" t="e">
        <f>(L155&lt;#REF!)+L155-#REF!</f>
        <v>#REF!</v>
      </c>
      <c r="M160" s="34">
        <f>(O157&lt;M158)+O157-M158+AR157+BF157+BV157</f>
        <v>0.65972222222222221</v>
      </c>
      <c r="N160" s="35" t="e">
        <f>(N155&lt;#REF!)+N155-#REF!</f>
        <v>#REF!</v>
      </c>
      <c r="O160" s="36">
        <f>(P157&lt;O158)+P157-O158+AT157+BH157+BX157</f>
        <v>0.10416666666666663</v>
      </c>
      <c r="P160" s="62"/>
      <c r="Q160" s="26"/>
      <c r="R160" s="38"/>
      <c r="S160" s="7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</row>
    <row r="161" spans="1:94 16384:16384" s="58" customFormat="1" ht="15.75" customHeight="1" outlineLevel="1" thickBot="1" x14ac:dyDescent="0.3">
      <c r="A161" s="27"/>
      <c r="B161" s="63"/>
      <c r="C161" s="41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2"/>
      <c r="P161" s="62"/>
      <c r="Q161" s="26"/>
      <c r="R161" s="38"/>
      <c r="S161" s="7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</row>
    <row r="162" spans="1:94 16384:16384" x14ac:dyDescent="0.25">
      <c r="A162" s="11" t="s">
        <v>101</v>
      </c>
      <c r="B162" s="12" t="s">
        <v>16</v>
      </c>
      <c r="C162" s="13">
        <v>0.64236111111111105</v>
      </c>
      <c r="D162" s="12" t="s">
        <v>17</v>
      </c>
      <c r="E162" s="13">
        <v>0.60416666666666663</v>
      </c>
      <c r="F162" s="12" t="s">
        <v>18</v>
      </c>
      <c r="G162" s="13">
        <v>0.56944444444444442</v>
      </c>
      <c r="H162" s="12" t="s">
        <v>19</v>
      </c>
      <c r="I162" s="13"/>
      <c r="J162" s="12" t="s">
        <v>20</v>
      </c>
      <c r="K162" s="13"/>
      <c r="L162" s="12" t="s">
        <v>20</v>
      </c>
      <c r="M162" s="13"/>
      <c r="N162" s="12" t="s">
        <v>63</v>
      </c>
      <c r="O162" s="13">
        <v>0.63541666666666663</v>
      </c>
      <c r="P162" s="43"/>
      <c r="Q162" s="26"/>
      <c r="R162" s="17">
        <f>SUM(BW162+BU162+BS162+BQ162+BO162+BM162+BK162+BI162+BG162+BE162+BC162+BA162+AY162+AW162+AU162+AS162+AQ162+AO162+AM162+AK162+AI162+AG162)</f>
        <v>3</v>
      </c>
      <c r="S162" s="18">
        <f>COUNTIF(B162:C162,"RES")</f>
        <v>0</v>
      </c>
      <c r="T162" s="19">
        <f>SUM(S162*8/24)</f>
        <v>0</v>
      </c>
      <c r="U162" s="9">
        <f>COUNTIF(D162:E162,"RES")</f>
        <v>0</v>
      </c>
      <c r="V162" s="19">
        <f>SUM(U162*8/24)</f>
        <v>0</v>
      </c>
      <c r="W162" s="9">
        <f>COUNTIF(F162:G162,"RES")</f>
        <v>0</v>
      </c>
      <c r="X162" s="19">
        <f>SUM(W162*8/24)</f>
        <v>0</v>
      </c>
      <c r="Y162" s="9">
        <f>COUNTIF(H162:I162,"RES")</f>
        <v>0</v>
      </c>
      <c r="Z162" s="19">
        <f>SUM(Y162*8/24)</f>
        <v>0</v>
      </c>
      <c r="AA162" s="9">
        <f>COUNTIF(J162:K162,"RES")</f>
        <v>0</v>
      </c>
      <c r="AB162" s="19">
        <f>SUM(AA162*8/24)</f>
        <v>0</v>
      </c>
      <c r="AC162" s="9">
        <f>COUNTIF(L162:M162,"RES")</f>
        <v>0</v>
      </c>
      <c r="AD162" s="19">
        <f>SUM(AC162*8/24)</f>
        <v>0</v>
      </c>
      <c r="AE162" s="9">
        <f>COUNTIF(N162:O162,"RES")</f>
        <v>0</v>
      </c>
      <c r="AF162" s="19">
        <f>SUM(AE162*8/24)</f>
        <v>0</v>
      </c>
      <c r="AG162" s="9">
        <f>COUNTIF(B162:C162,"R")</f>
        <v>0</v>
      </c>
      <c r="AH162" s="19">
        <f>SUM(AG162*24/24)</f>
        <v>0</v>
      </c>
      <c r="AI162" s="9">
        <f>COUNTIF(D162:E162,"R")</f>
        <v>0</v>
      </c>
      <c r="AJ162" s="19">
        <f>SUM(AI162*24/24)</f>
        <v>0</v>
      </c>
      <c r="AK162" s="9">
        <f>COUNTIF(F162:G162,"R")</f>
        <v>0</v>
      </c>
      <c r="AL162" s="19">
        <f>SUM(AK162*24/24)</f>
        <v>0</v>
      </c>
      <c r="AM162" s="9">
        <f>COUNTIF(H162:I162,"R")</f>
        <v>0</v>
      </c>
      <c r="AN162" s="19">
        <f>SUM(AM162*24/24)</f>
        <v>0</v>
      </c>
      <c r="AO162" s="9">
        <f>COUNTIF(J162:K162,"R")</f>
        <v>1</v>
      </c>
      <c r="AP162" s="19">
        <f>SUM(AO162*24/24)</f>
        <v>1</v>
      </c>
      <c r="AQ162" s="9">
        <f>COUNTIF(L162:M162,"R")</f>
        <v>1</v>
      </c>
      <c r="AR162" s="19">
        <f>SUM(AQ162*24/24)</f>
        <v>1</v>
      </c>
      <c r="AS162" s="9">
        <f>COUNTIF(N162:O162,"R")</f>
        <v>0</v>
      </c>
      <c r="AT162" s="19">
        <f>SUM(AS162*24/24)</f>
        <v>0</v>
      </c>
      <c r="AU162" s="9">
        <f>COUNTIF(B162:C162,"C")</f>
        <v>0</v>
      </c>
      <c r="AV162" s="19">
        <f>SUM(AU162*24/24)</f>
        <v>0</v>
      </c>
      <c r="AW162" s="9">
        <f>COUNTIF(D162:E162,"C")</f>
        <v>0</v>
      </c>
      <c r="AX162" s="19">
        <f>SUM(AW162*24/24)</f>
        <v>0</v>
      </c>
      <c r="AY162" s="9">
        <f>COUNTIF(F162:G162,"C")</f>
        <v>0</v>
      </c>
      <c r="AZ162" s="19">
        <f>SUM(AY162*24/24)</f>
        <v>0</v>
      </c>
      <c r="BA162" s="9">
        <f>COUNTIF(H162:I162,"C")</f>
        <v>1</v>
      </c>
      <c r="BB162" s="19">
        <f>SUM(BA162*24/24)</f>
        <v>1</v>
      </c>
      <c r="BC162" s="9">
        <f>COUNTIF(J162:K162,"C")</f>
        <v>0</v>
      </c>
      <c r="BD162" s="19">
        <f>SUM(BC162*24/24)</f>
        <v>0</v>
      </c>
      <c r="BE162" s="9">
        <f>COUNTIF(L162:M162,"C")</f>
        <v>0</v>
      </c>
      <c r="BF162" s="19">
        <f>SUM(BE162*24/24)</f>
        <v>0</v>
      </c>
      <c r="BG162" s="9">
        <f>COUNTIF(N162:O162,"C")</f>
        <v>0</v>
      </c>
      <c r="BH162" s="19">
        <f>SUM(BG162*24/24)</f>
        <v>0</v>
      </c>
      <c r="BI162" s="9">
        <f>COUNTIF(P162:P162,"C")</f>
        <v>0</v>
      </c>
      <c r="BJ162" s="19">
        <f>SUM(BI162*24/24)</f>
        <v>0</v>
      </c>
      <c r="BK162" s="9">
        <f>COUNTIF(B162:C162,"R/C")</f>
        <v>0</v>
      </c>
      <c r="BL162" s="19">
        <f>SUM(BK162*24/24)</f>
        <v>0</v>
      </c>
      <c r="BM162" s="9">
        <f>COUNTIF(D162:E162,"R/C")</f>
        <v>0</v>
      </c>
      <c r="BN162" s="19">
        <f>SUM(BM162*24/24)</f>
        <v>0</v>
      </c>
      <c r="BO162" s="9">
        <f>COUNTIF(F162:G162,"R/C")</f>
        <v>0</v>
      </c>
      <c r="BP162" s="19">
        <f>SUM(BO162*24/24)</f>
        <v>0</v>
      </c>
      <c r="BQ162" s="9">
        <f>COUNTIF(H162:I162,"R/C")</f>
        <v>0</v>
      </c>
      <c r="BR162" s="19">
        <f>SUM(BQ162*24/24)</f>
        <v>0</v>
      </c>
      <c r="BS162" s="9">
        <f>COUNTIF(J162:K162,"R/C")</f>
        <v>0</v>
      </c>
      <c r="BT162" s="19">
        <f>SUM(BS162*24/24)</f>
        <v>0</v>
      </c>
      <c r="BU162" s="9">
        <f>COUNTIF(L162:M162,"R/C")</f>
        <v>0</v>
      </c>
      <c r="BV162" s="19">
        <f>SUM(BU162*24/24)</f>
        <v>0</v>
      </c>
      <c r="BW162" s="9">
        <f>COUNTIF(N162:O162,"R/C")</f>
        <v>0</v>
      </c>
      <c r="BX162" s="19">
        <f>SUM(BW162*24/24)</f>
        <v>0</v>
      </c>
      <c r="BY162" s="9">
        <f>COUNTIF(B162:C162,"A")</f>
        <v>0</v>
      </c>
    </row>
    <row r="163" spans="1:94 16384:16384" ht="15.75" thickBot="1" x14ac:dyDescent="0.3">
      <c r="A163" s="22"/>
      <c r="B163" s="23" t="s">
        <v>22</v>
      </c>
      <c r="C163" s="24">
        <v>1.3888888888888888E-2</v>
      </c>
      <c r="D163" s="23" t="s">
        <v>23</v>
      </c>
      <c r="E163" s="24">
        <v>0.97916666666666663</v>
      </c>
      <c r="F163" s="23" t="s">
        <v>24</v>
      </c>
      <c r="G163" s="24">
        <v>0.93402777777777779</v>
      </c>
      <c r="H163" s="23"/>
      <c r="I163" s="24"/>
      <c r="J163" s="23"/>
      <c r="K163" s="24"/>
      <c r="L163" s="23"/>
      <c r="M163" s="24"/>
      <c r="N163" s="23" t="s">
        <v>34</v>
      </c>
      <c r="O163" s="24">
        <v>0.98958333333333337</v>
      </c>
      <c r="P163" s="43"/>
      <c r="Q163" s="44"/>
      <c r="R163" s="17"/>
      <c r="S163" s="59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  <c r="BV163" s="58"/>
      <c r="BW163" s="58"/>
      <c r="BX163" s="58"/>
    </row>
    <row r="164" spans="1:94 16384:16384" ht="15.75" outlineLevel="1" thickBot="1" x14ac:dyDescent="0.3">
      <c r="A164" s="78" t="s">
        <v>25</v>
      </c>
      <c r="B164" s="28">
        <f>(C163&lt;C162)+C163-C162+T162</f>
        <v>0.37152777777777779</v>
      </c>
      <c r="C164" s="29"/>
      <c r="D164" s="30">
        <f>(E163&lt;E162)+E163-E162+V162</f>
        <v>0.375</v>
      </c>
      <c r="E164" s="29"/>
      <c r="F164" s="30">
        <f>(G163&lt;G162)+G163-G162+X162</f>
        <v>0.36458333333333337</v>
      </c>
      <c r="G164" s="29"/>
      <c r="H164" s="30">
        <f>(I163&lt;I162)+I163-I162+Z162</f>
        <v>0</v>
      </c>
      <c r="I164" s="29"/>
      <c r="J164" s="30">
        <f>(K163&lt;K162)+K163-K162+AB162</f>
        <v>0</v>
      </c>
      <c r="K164" s="29"/>
      <c r="L164" s="30">
        <f>(M163&lt;M162)+M163-M162+AD162</f>
        <v>0</v>
      </c>
      <c r="M164" s="29"/>
      <c r="N164" s="30">
        <f>(O163&lt;O162)+O163-O162+AF162</f>
        <v>0.35416666666666674</v>
      </c>
      <c r="O164" s="31"/>
      <c r="P164" s="60">
        <f>SUM(B164:N164)</f>
        <v>1.4652777777777779</v>
      </c>
      <c r="Q164" s="5">
        <f>SUM(R142+R147+R152+R162)</f>
        <v>11</v>
      </c>
      <c r="BY164" s="58"/>
    </row>
    <row r="165" spans="1:94 16384:16384" outlineLevel="1" x14ac:dyDescent="0.25">
      <c r="A165" s="27" t="s">
        <v>26</v>
      </c>
      <c r="B165" s="61"/>
      <c r="C165" s="34">
        <f>(E162&lt;C163)+E162-C163+AH162+AV162+BL162</f>
        <v>0.59027777777777779</v>
      </c>
      <c r="D165" s="35" t="e">
        <f>(D155&lt;#REF!)+D155-#REF!</f>
        <v>#REF!</v>
      </c>
      <c r="E165" s="34">
        <f>(G162&lt;E163)+G162-E163+AJ162+AX162+BN162</f>
        <v>0.59027777777777779</v>
      </c>
      <c r="F165" s="35" t="e">
        <f>(F155&lt;#REF!)+F155-#REF!</f>
        <v>#REF!</v>
      </c>
      <c r="G165" s="34">
        <f>(I162&lt;G163)+I162-G163+AL162+AZ162+BP162</f>
        <v>6.597222222222221E-2</v>
      </c>
      <c r="H165" s="35" t="e">
        <f>(H155&lt;#REF!)+H155-#REF!</f>
        <v>#REF!</v>
      </c>
      <c r="I165" s="34">
        <f>(K162&lt;I163)+K162-I163+AN162+BB162+BR162</f>
        <v>1</v>
      </c>
      <c r="J165" s="35" t="e">
        <f>(J155&lt;#REF!)+J155-#REF!</f>
        <v>#REF!</v>
      </c>
      <c r="K165" s="34">
        <f>(M162&lt;K163)+M162-K163+AP162+BD162+BT162</f>
        <v>1</v>
      </c>
      <c r="L165" s="35" t="e">
        <f>(L155&lt;#REF!)+L155-#REF!</f>
        <v>#REF!</v>
      </c>
      <c r="M165" s="34">
        <f>(O162&lt;M163)+O162-M163+AR162+BF162+BV162</f>
        <v>1.6354166666666665</v>
      </c>
      <c r="N165" s="35" t="e">
        <f>(N155&lt;#REF!)+N155-#REF!</f>
        <v>#REF!</v>
      </c>
      <c r="O165" s="36">
        <f>(P162&lt;O163)+P162-O163+AT162+BJ162+BX162</f>
        <v>1.041666666666663E-2</v>
      </c>
      <c r="P165" s="79">
        <f>SUM(P2:P164)</f>
        <v>50.711805555555557</v>
      </c>
      <c r="BY165" s="58"/>
    </row>
    <row r="166" spans="1:94 16384:16384" ht="15.75" outlineLevel="1" thickBot="1" x14ac:dyDescent="0.3">
      <c r="A166" s="27"/>
      <c r="B166" s="63"/>
      <c r="C166" s="41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2"/>
      <c r="P166" s="79"/>
      <c r="BY166" s="58"/>
    </row>
    <row r="167" spans="1:94 16384:16384" ht="15.75" thickBot="1" x14ac:dyDescent="0.3">
      <c r="A167" s="81" t="s">
        <v>102</v>
      </c>
      <c r="B167" s="82">
        <f>SUM(B164,B159,B154,B149,B144,B139,B134,B129,B124,B119,B114,B109,B104,B99,B94,B89,B84,B79,B74,B69,B64,B59,B54,B49,B44,B39,B34,B29,B24,B19,B14,B9,B4)</f>
        <v>7.8715277777777777</v>
      </c>
      <c r="C167" s="83"/>
      <c r="D167" s="82">
        <f>SUM(D164,D159,D154,D149,D144,D139,D134,D129,D124,D119,D114,D109,D104,D99,D94,D89,D84,D79,D74,D69,D64,D59,D54,D49,D44,D39,D34,D29,D24,D19,D14,D9,D4)</f>
        <v>8.2048611111111107</v>
      </c>
      <c r="E167" s="83"/>
      <c r="F167" s="84">
        <f>SUM(F164,F159,F154,F149,F144,F139,F134,F129,F124,F119,F114,F109,F104,F99,F94,F89,F84,F79,F74,F69,F64,F59,F54,F49,F44,F39,F34,F29,F24,F19,F14,F9,F4)</f>
        <v>7.8715277777777777</v>
      </c>
      <c r="G167" s="83"/>
      <c r="H167" s="84">
        <f>SUM(H164,H159,H154,H149,H144,H139,H134,H129,H124,H119,H114,H109,H104,H99,H94,H89,H84,H79,H74,H69,H64,H59,H54,H49,H44,H39,H34,H29,H24,H19,H14,H9,H4)</f>
        <v>7.8715277777777777</v>
      </c>
      <c r="I167" s="83"/>
      <c r="J167" s="84">
        <f>SUM(J164,J159,J154,J149,J144,J139,J134,J129,J124,J119,J114,J109,J104,J99,J94,J89,J84,J79,J74,J69,J64,J59,J54,J49,J44,J39,J34,J29,J24,J19,J14,J9,J4)</f>
        <v>8.2048611111111107</v>
      </c>
      <c r="K167" s="83"/>
      <c r="L167" s="84">
        <f>SUM(L4,L9,L14,L19,L24,L29,L34,L39,L44,L49,L54,L59,L64,L69,L74,L79,L84,L89,L94,L99,L104,L109,L114,L119,L124,L129,L134,L139,L144,L149,L154,L159,L164)</f>
        <v>5.3437499999999991</v>
      </c>
      <c r="M167" s="83"/>
      <c r="N167" s="84">
        <f>SUM(N4,N9,N14,N19,N24,N29,N34,N39,N44,N49,N54,N59,N64,N69,N74,N79,N84,N89,N94,N99,N104,N109,N114,N119,N124,N129,N134,N139,N144,N149,N154,N159,N164)</f>
        <v>5.3437499999999991</v>
      </c>
      <c r="O167" s="85"/>
      <c r="P167" s="86">
        <f>SUM(B167:O167)</f>
        <v>50.711805555555557</v>
      </c>
      <c r="Q167" s="87">
        <f>SUM(Q4,Q9,Q14,Q19,Q24,Q29,Q34,Q39,Q44,Q49,Q54,Q59,Q64,Q69,Q74,Q79,Q84,Q89,Q94,Q99,Q104,Q109,Q114,Q119,Q124,Q129,Q134,Q139,Q144,Q149,Q154,Q164)/32</f>
        <v>9.375</v>
      </c>
    </row>
    <row r="168" spans="1:94 16384:16384" x14ac:dyDescent="0.25">
      <c r="B168" s="89" t="s">
        <v>10</v>
      </c>
      <c r="C168" s="90">
        <f>SUM(AG2:AG162)</f>
        <v>3</v>
      </c>
      <c r="D168" s="91"/>
      <c r="E168" s="90">
        <f>SUM(AI2:AI162)</f>
        <v>4</v>
      </c>
      <c r="F168" s="92"/>
      <c r="G168" s="90">
        <f>SUM(AK2:AK162)</f>
        <v>4</v>
      </c>
      <c r="H168" s="92"/>
      <c r="I168" s="90">
        <f>SUM(AM2:AM162)</f>
        <v>4</v>
      </c>
      <c r="J168" s="92"/>
      <c r="K168" s="90">
        <f>SUM(AO2:AO162)</f>
        <v>5</v>
      </c>
      <c r="L168" s="92"/>
      <c r="M168" s="90">
        <f>SUM(AQ2:AQ162)</f>
        <v>11</v>
      </c>
      <c r="N168" s="93"/>
      <c r="O168" s="94">
        <f>SUM(AS2:AS162)</f>
        <v>7</v>
      </c>
      <c r="P168" s="95">
        <f>SUM(C168:O168)</f>
        <v>38</v>
      </c>
      <c r="Q168" s="96" t="s">
        <v>10</v>
      </c>
    </row>
    <row r="169" spans="1:94 16384:16384" customFormat="1" x14ac:dyDescent="0.25">
      <c r="A169" s="88"/>
      <c r="B169" s="97" t="s">
        <v>11</v>
      </c>
      <c r="C169" s="98">
        <f>SUM(AU2:AU162)</f>
        <v>6</v>
      </c>
      <c r="D169" s="99"/>
      <c r="E169" s="98">
        <f>SUM(AW2:AW162)</f>
        <v>4</v>
      </c>
      <c r="F169" s="100"/>
      <c r="G169" s="98">
        <f>SUM(AY2:AY162)</f>
        <v>6</v>
      </c>
      <c r="H169" s="100"/>
      <c r="I169" s="98">
        <f>SUM(BA2:BA162)</f>
        <v>6</v>
      </c>
      <c r="J169" s="99"/>
      <c r="K169" s="98">
        <f>SUM(BC2:BC162)</f>
        <v>4</v>
      </c>
      <c r="L169" s="99"/>
      <c r="M169" s="98">
        <f>SUM(BE2:BE162)</f>
        <v>4</v>
      </c>
      <c r="N169" s="101"/>
      <c r="O169" s="102">
        <f>SUM(BG2:BG162)</f>
        <v>8</v>
      </c>
      <c r="P169" s="103">
        <f>SUM(C169:O169)</f>
        <v>38</v>
      </c>
      <c r="Q169" s="104" t="s">
        <v>11</v>
      </c>
      <c r="R169" s="38"/>
      <c r="S169" s="7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CM169" s="8"/>
      <c r="CN169" s="8"/>
      <c r="CO169" s="8"/>
      <c r="CP169" s="8"/>
      <c r="XFD169">
        <f>SUM(C169:XFC169)</f>
        <v>76</v>
      </c>
    </row>
    <row r="170" spans="1:94 16384:16384" customFormat="1" ht="15.75" thickBot="1" x14ac:dyDescent="0.3">
      <c r="A170" s="88"/>
      <c r="B170" s="105" t="s">
        <v>12</v>
      </c>
      <c r="C170" s="106">
        <f>SUM(BK2:BK162)</f>
        <v>0</v>
      </c>
      <c r="D170" s="107"/>
      <c r="E170" s="106">
        <f>SUM(BM2:BM162)</f>
        <v>0</v>
      </c>
      <c r="F170" s="107"/>
      <c r="G170" s="106">
        <f>SUM(BO2:BO162)</f>
        <v>0</v>
      </c>
      <c r="H170" s="107"/>
      <c r="I170" s="106">
        <f>SUM(BQ2:BQ162)</f>
        <v>0</v>
      </c>
      <c r="J170" s="107"/>
      <c r="K170" s="106">
        <f>SUM(BS2:BS162)</f>
        <v>0</v>
      </c>
      <c r="L170" s="107"/>
      <c r="M170" s="106">
        <f>SUM(BU2:BU162)</f>
        <v>1</v>
      </c>
      <c r="N170" s="108"/>
      <c r="O170" s="109">
        <f>SUM(BW2:BW162)</f>
        <v>1</v>
      </c>
      <c r="P170" s="110">
        <f>SUM(C170:O170)</f>
        <v>2</v>
      </c>
      <c r="Q170" s="111" t="s">
        <v>12</v>
      </c>
      <c r="R170" s="38"/>
      <c r="S170" s="7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CM170" s="8"/>
      <c r="CN170" s="8"/>
      <c r="CO170" s="8"/>
      <c r="CP170" s="8"/>
      <c r="XFD170">
        <f>SUM(C170:XFC170)</f>
        <v>4</v>
      </c>
    </row>
    <row r="171" spans="1:94 16384:16384" ht="15.75" thickBot="1" x14ac:dyDescent="0.3">
      <c r="A171" s="112" t="s">
        <v>103</v>
      </c>
      <c r="B171" s="112" t="s">
        <v>104</v>
      </c>
      <c r="C171" s="113">
        <f>SUM(C168:C170)</f>
        <v>9</v>
      </c>
      <c r="D171" s="113"/>
      <c r="E171" s="113">
        <f>SUM(E168:E170)</f>
        <v>8</v>
      </c>
      <c r="F171" s="114"/>
      <c r="G171" s="113">
        <f>SUM(G168:G170)</f>
        <v>10</v>
      </c>
      <c r="H171" s="114"/>
      <c r="I171" s="113">
        <f>SUM(I168:I170)</f>
        <v>10</v>
      </c>
      <c r="J171" s="114"/>
      <c r="K171" s="113">
        <f>SUM(K168:K170)</f>
        <v>9</v>
      </c>
      <c r="L171" s="114"/>
      <c r="M171" s="113">
        <f>SUM(M168:M170)</f>
        <v>16</v>
      </c>
      <c r="N171" s="114"/>
      <c r="O171" s="113">
        <f>SUM(O168:O170)</f>
        <v>16</v>
      </c>
      <c r="P171" s="115">
        <f>+SUM(P168:P170)</f>
        <v>78</v>
      </c>
      <c r="Q171" s="116" t="s">
        <v>104</v>
      </c>
    </row>
    <row r="172" spans="1:94 16384:16384" x14ac:dyDescent="0.25">
      <c r="B172" s="89" t="s">
        <v>105</v>
      </c>
      <c r="C172" s="94">
        <f>SUM(BY2:BY162)</f>
        <v>1</v>
      </c>
      <c r="D172" s="117"/>
      <c r="E172" s="94">
        <f>SUM(CA2:CA157)</f>
        <v>1</v>
      </c>
      <c r="F172" s="117"/>
      <c r="G172" s="94">
        <f>SUM(CC2:CC157)</f>
        <v>0</v>
      </c>
      <c r="H172" s="117"/>
      <c r="I172" s="94">
        <f>SUM(CE2:CE157)</f>
        <v>0</v>
      </c>
      <c r="J172" s="117"/>
      <c r="K172" s="94">
        <f>SUM(CG2:CG157)</f>
        <v>0</v>
      </c>
      <c r="L172" s="117"/>
      <c r="M172" s="94">
        <f>SUM(CI2:CI157)</f>
        <v>2</v>
      </c>
      <c r="N172" s="117"/>
      <c r="O172" s="94">
        <f>SUM(CK2:CK157)</f>
        <v>2</v>
      </c>
      <c r="P172" s="118">
        <f>SUM(C172,E172,G172,I172,K172,M172,O172)</f>
        <v>6</v>
      </c>
      <c r="Q172" s="96" t="s">
        <v>105</v>
      </c>
    </row>
    <row r="173" spans="1:94 16384:16384" ht="15.75" thickBot="1" x14ac:dyDescent="0.3">
      <c r="B173" s="119" t="s">
        <v>9</v>
      </c>
      <c r="C173" s="109">
        <f>SUM(S2:S162)</f>
        <v>0</v>
      </c>
      <c r="D173" s="107"/>
      <c r="E173" s="109">
        <f>SUM(U2:U162)</f>
        <v>1</v>
      </c>
      <c r="F173" s="107"/>
      <c r="G173" s="109">
        <f>SUM(W2:W162)</f>
        <v>0</v>
      </c>
      <c r="H173" s="107"/>
      <c r="I173" s="109">
        <f>SUM(Y2:Y162)</f>
        <v>0</v>
      </c>
      <c r="J173" s="107"/>
      <c r="K173" s="109">
        <f>SUM(AA2:AA162)</f>
        <v>1</v>
      </c>
      <c r="L173" s="107"/>
      <c r="M173" s="109">
        <f>SUM(AC2:AC162)</f>
        <v>0</v>
      </c>
      <c r="N173" s="107"/>
      <c r="O173" s="109">
        <f>SUM(AE2:AE162)</f>
        <v>0</v>
      </c>
      <c r="P173" s="120">
        <f>SUM(C173,E173,G173,I173,K173,M173,O173)</f>
        <v>2</v>
      </c>
      <c r="Q173" s="121" t="s">
        <v>9</v>
      </c>
    </row>
    <row r="174" spans="1:94 16384:16384" x14ac:dyDescent="0.25">
      <c r="A174" s="122" t="s">
        <v>9</v>
      </c>
      <c r="C174" s="123">
        <f>IF(A174="","",VLOOKUP(A174,{"RES",8;"Cx",34;"RX",36;"Rx + Rx",60;"Rx + Cx",60;"Cx + Rx",60;"Cx + Cx",58;"Cx + Cx + Rx",84;"Rx + Cx + CX",84;"CX + RX + CX",84;"RX + RX + CX",84},2,0))</f>
        <v>8</v>
      </c>
      <c r="D174"/>
      <c r="E174" s="124"/>
      <c r="F174" s="20"/>
      <c r="G174" s="21"/>
      <c r="H174" s="20"/>
      <c r="I174" s="21"/>
      <c r="J174"/>
      <c r="K174" s="124"/>
      <c r="L174"/>
      <c r="M174" s="124"/>
      <c r="N174"/>
      <c r="O174" s="124"/>
      <c r="P174" s="125"/>
      <c r="Q174" s="126"/>
      <c r="R174" s="127"/>
      <c r="S174" s="128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</row>
    <row r="175" spans="1:94 16384:16384" x14ac:dyDescent="0.25">
      <c r="A175" s="122" t="s">
        <v>106</v>
      </c>
      <c r="C175" s="123">
        <f>IF(A175="","",VLOOKUP(A175,{"RES",8;"Cx",34;"RX",36;"Rx + Rx",60;"Rx + Cx",60;"Cx + Rx",60;"Cx + Cx",58;"Cx + Cx + Rx",84;"Rx + Cx + CX",84;"CX + RX + CX",84;"RX + RX + CX",84},2,0))</f>
        <v>84</v>
      </c>
      <c r="D175"/>
      <c r="E175" s="124"/>
      <c r="F175" s="20"/>
      <c r="G175" s="21"/>
      <c r="H175" s="20"/>
      <c r="I175" s="21"/>
      <c r="J175"/>
      <c r="K175" s="124"/>
      <c r="L175"/>
      <c r="M175" s="124"/>
      <c r="N175"/>
      <c r="O175" s="124"/>
      <c r="P175" s="125"/>
      <c r="Q175" s="126"/>
      <c r="R175" s="127"/>
      <c r="S175" s="128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</row>
  </sheetData>
  <mergeCells count="476">
    <mergeCell ref="N167:O167"/>
    <mergeCell ref="B167:C167"/>
    <mergeCell ref="D167:E167"/>
    <mergeCell ref="F167:G167"/>
    <mergeCell ref="H167:I167"/>
    <mergeCell ref="J167:K167"/>
    <mergeCell ref="L167:M167"/>
    <mergeCell ref="L164:M164"/>
    <mergeCell ref="N164:O164"/>
    <mergeCell ref="C165:D165"/>
    <mergeCell ref="E165:F165"/>
    <mergeCell ref="G165:H165"/>
    <mergeCell ref="I165:J165"/>
    <mergeCell ref="K165:L165"/>
    <mergeCell ref="M165:N165"/>
    <mergeCell ref="A162:A163"/>
    <mergeCell ref="B164:C164"/>
    <mergeCell ref="D164:E164"/>
    <mergeCell ref="F164:G164"/>
    <mergeCell ref="H164:I164"/>
    <mergeCell ref="J164:K164"/>
    <mergeCell ref="L159:M159"/>
    <mergeCell ref="N159:O159"/>
    <mergeCell ref="C160:D160"/>
    <mergeCell ref="E160:F160"/>
    <mergeCell ref="G160:H160"/>
    <mergeCell ref="I160:J160"/>
    <mergeCell ref="K160:L160"/>
    <mergeCell ref="M160:N160"/>
    <mergeCell ref="A157:A158"/>
    <mergeCell ref="B159:C159"/>
    <mergeCell ref="D159:E159"/>
    <mergeCell ref="F159:G159"/>
    <mergeCell ref="H159:I159"/>
    <mergeCell ref="J159:K159"/>
    <mergeCell ref="L154:M154"/>
    <mergeCell ref="N154:O154"/>
    <mergeCell ref="C155:D155"/>
    <mergeCell ref="E155:F155"/>
    <mergeCell ref="G155:H155"/>
    <mergeCell ref="I155:J155"/>
    <mergeCell ref="K155:L155"/>
    <mergeCell ref="M155:N155"/>
    <mergeCell ref="A152:A153"/>
    <mergeCell ref="B154:C154"/>
    <mergeCell ref="D154:E154"/>
    <mergeCell ref="F154:G154"/>
    <mergeCell ref="H154:I154"/>
    <mergeCell ref="J154:K154"/>
    <mergeCell ref="L149:M149"/>
    <mergeCell ref="N149:O149"/>
    <mergeCell ref="C150:D150"/>
    <mergeCell ref="E150:F150"/>
    <mergeCell ref="G150:H150"/>
    <mergeCell ref="I150:J150"/>
    <mergeCell ref="K150:L150"/>
    <mergeCell ref="M150:N150"/>
    <mergeCell ref="A147:A148"/>
    <mergeCell ref="B149:C149"/>
    <mergeCell ref="D149:E149"/>
    <mergeCell ref="F149:G149"/>
    <mergeCell ref="H149:I149"/>
    <mergeCell ref="J149:K149"/>
    <mergeCell ref="L144:M144"/>
    <mergeCell ref="N144:O144"/>
    <mergeCell ref="C145:D145"/>
    <mergeCell ref="E145:F145"/>
    <mergeCell ref="G145:H145"/>
    <mergeCell ref="I145:J145"/>
    <mergeCell ref="K145:L145"/>
    <mergeCell ref="M145:N145"/>
    <mergeCell ref="A142:A143"/>
    <mergeCell ref="B144:C144"/>
    <mergeCell ref="D144:E144"/>
    <mergeCell ref="F144:G144"/>
    <mergeCell ref="H144:I144"/>
    <mergeCell ref="J144:K144"/>
    <mergeCell ref="L139:M139"/>
    <mergeCell ref="N139:O139"/>
    <mergeCell ref="C140:D140"/>
    <mergeCell ref="E140:F140"/>
    <mergeCell ref="G140:H140"/>
    <mergeCell ref="I140:J140"/>
    <mergeCell ref="K140:L140"/>
    <mergeCell ref="M140:N140"/>
    <mergeCell ref="A137:A138"/>
    <mergeCell ref="B139:C139"/>
    <mergeCell ref="D139:E139"/>
    <mergeCell ref="F139:G139"/>
    <mergeCell ref="H139:I139"/>
    <mergeCell ref="J139:K139"/>
    <mergeCell ref="L134:M134"/>
    <mergeCell ref="N134:O134"/>
    <mergeCell ref="C135:D135"/>
    <mergeCell ref="E135:F135"/>
    <mergeCell ref="G135:H135"/>
    <mergeCell ref="I135:J135"/>
    <mergeCell ref="K135:L135"/>
    <mergeCell ref="M135:N135"/>
    <mergeCell ref="A132:A133"/>
    <mergeCell ref="B134:C134"/>
    <mergeCell ref="D134:E134"/>
    <mergeCell ref="F134:G134"/>
    <mergeCell ref="H134:I134"/>
    <mergeCell ref="J134:K134"/>
    <mergeCell ref="L129:M129"/>
    <mergeCell ref="N129:O129"/>
    <mergeCell ref="C130:D130"/>
    <mergeCell ref="E130:F130"/>
    <mergeCell ref="G130:H130"/>
    <mergeCell ref="I130:J130"/>
    <mergeCell ref="K130:L130"/>
    <mergeCell ref="M130:N130"/>
    <mergeCell ref="A127:A128"/>
    <mergeCell ref="B129:C129"/>
    <mergeCell ref="D129:E129"/>
    <mergeCell ref="F129:G129"/>
    <mergeCell ref="H129:I129"/>
    <mergeCell ref="J129:K129"/>
    <mergeCell ref="L124:M124"/>
    <mergeCell ref="N124:O124"/>
    <mergeCell ref="C125:D125"/>
    <mergeCell ref="E125:F125"/>
    <mergeCell ref="G125:H125"/>
    <mergeCell ref="I125:J125"/>
    <mergeCell ref="K125:L125"/>
    <mergeCell ref="M125:N125"/>
    <mergeCell ref="A122:A123"/>
    <mergeCell ref="B124:C124"/>
    <mergeCell ref="D124:E124"/>
    <mergeCell ref="F124:G124"/>
    <mergeCell ref="H124:I124"/>
    <mergeCell ref="J124:K124"/>
    <mergeCell ref="L119:M119"/>
    <mergeCell ref="N119:O119"/>
    <mergeCell ref="C120:D120"/>
    <mergeCell ref="E120:F120"/>
    <mergeCell ref="G120:H120"/>
    <mergeCell ref="I120:J120"/>
    <mergeCell ref="K120:L120"/>
    <mergeCell ref="M120:N120"/>
    <mergeCell ref="A117:A118"/>
    <mergeCell ref="B119:C119"/>
    <mergeCell ref="D119:E119"/>
    <mergeCell ref="F119:G119"/>
    <mergeCell ref="H119:I119"/>
    <mergeCell ref="J119:K119"/>
    <mergeCell ref="L114:M114"/>
    <mergeCell ref="N114:O114"/>
    <mergeCell ref="C115:D115"/>
    <mergeCell ref="E115:F115"/>
    <mergeCell ref="G115:H115"/>
    <mergeCell ref="I115:J115"/>
    <mergeCell ref="K115:L115"/>
    <mergeCell ref="M115:N115"/>
    <mergeCell ref="A112:A113"/>
    <mergeCell ref="B114:C114"/>
    <mergeCell ref="D114:E114"/>
    <mergeCell ref="F114:G114"/>
    <mergeCell ref="H114:I114"/>
    <mergeCell ref="J114:K114"/>
    <mergeCell ref="L109:M109"/>
    <mergeCell ref="N109:O109"/>
    <mergeCell ref="C110:D110"/>
    <mergeCell ref="E110:F110"/>
    <mergeCell ref="G110:H110"/>
    <mergeCell ref="I110:J110"/>
    <mergeCell ref="K110:L110"/>
    <mergeCell ref="M110:N110"/>
    <mergeCell ref="A107:A108"/>
    <mergeCell ref="B109:C109"/>
    <mergeCell ref="D109:E109"/>
    <mergeCell ref="F109:G109"/>
    <mergeCell ref="H109:I109"/>
    <mergeCell ref="J109:K109"/>
    <mergeCell ref="L104:M104"/>
    <mergeCell ref="N104:O104"/>
    <mergeCell ref="C105:D105"/>
    <mergeCell ref="E105:F105"/>
    <mergeCell ref="G105:H105"/>
    <mergeCell ref="I105:J105"/>
    <mergeCell ref="K105:L105"/>
    <mergeCell ref="M105:N105"/>
    <mergeCell ref="A102:A103"/>
    <mergeCell ref="B104:C104"/>
    <mergeCell ref="D104:E104"/>
    <mergeCell ref="F104:G104"/>
    <mergeCell ref="H104:I104"/>
    <mergeCell ref="J104:K104"/>
    <mergeCell ref="L99:M99"/>
    <mergeCell ref="N99:O99"/>
    <mergeCell ref="C100:D100"/>
    <mergeCell ref="E100:F100"/>
    <mergeCell ref="G100:H100"/>
    <mergeCell ref="I100:J100"/>
    <mergeCell ref="K100:L100"/>
    <mergeCell ref="M100:N100"/>
    <mergeCell ref="A97:A98"/>
    <mergeCell ref="B99:C99"/>
    <mergeCell ref="D99:E99"/>
    <mergeCell ref="F99:G99"/>
    <mergeCell ref="H99:I99"/>
    <mergeCell ref="J99:K99"/>
    <mergeCell ref="L94:M94"/>
    <mergeCell ref="N94:O94"/>
    <mergeCell ref="C95:D95"/>
    <mergeCell ref="E95:F95"/>
    <mergeCell ref="G95:H95"/>
    <mergeCell ref="I95:J95"/>
    <mergeCell ref="K95:L95"/>
    <mergeCell ref="M95:N95"/>
    <mergeCell ref="A92:A93"/>
    <mergeCell ref="B94:C94"/>
    <mergeCell ref="D94:E94"/>
    <mergeCell ref="F94:G94"/>
    <mergeCell ref="H94:I94"/>
    <mergeCell ref="J94:K94"/>
    <mergeCell ref="L89:M89"/>
    <mergeCell ref="N89:O89"/>
    <mergeCell ref="C90:D90"/>
    <mergeCell ref="E90:F90"/>
    <mergeCell ref="G90:H90"/>
    <mergeCell ref="I90:J90"/>
    <mergeCell ref="K90:L90"/>
    <mergeCell ref="M90:N90"/>
    <mergeCell ref="A87:A88"/>
    <mergeCell ref="B89:C89"/>
    <mergeCell ref="D89:E89"/>
    <mergeCell ref="F89:G89"/>
    <mergeCell ref="H89:I89"/>
    <mergeCell ref="J89:K89"/>
    <mergeCell ref="L84:M84"/>
    <mergeCell ref="N84:O84"/>
    <mergeCell ref="C85:D85"/>
    <mergeCell ref="E85:F85"/>
    <mergeCell ref="G85:H85"/>
    <mergeCell ref="I85:J85"/>
    <mergeCell ref="K85:L85"/>
    <mergeCell ref="M85:N85"/>
    <mergeCell ref="A82:A83"/>
    <mergeCell ref="B84:C84"/>
    <mergeCell ref="D84:E84"/>
    <mergeCell ref="F84:G84"/>
    <mergeCell ref="H84:I84"/>
    <mergeCell ref="J84:K84"/>
    <mergeCell ref="L79:M79"/>
    <mergeCell ref="N79:O79"/>
    <mergeCell ref="C80:D80"/>
    <mergeCell ref="E80:F80"/>
    <mergeCell ref="G80:H80"/>
    <mergeCell ref="I80:J80"/>
    <mergeCell ref="K80:L80"/>
    <mergeCell ref="M80:N80"/>
    <mergeCell ref="A77:A78"/>
    <mergeCell ref="B79:C79"/>
    <mergeCell ref="D79:E79"/>
    <mergeCell ref="F79:G79"/>
    <mergeCell ref="H79:I79"/>
    <mergeCell ref="J79:K79"/>
    <mergeCell ref="L74:M74"/>
    <mergeCell ref="N74:O74"/>
    <mergeCell ref="C75:D75"/>
    <mergeCell ref="E75:F75"/>
    <mergeCell ref="G75:H75"/>
    <mergeCell ref="I75:J75"/>
    <mergeCell ref="K75:L75"/>
    <mergeCell ref="M75:N75"/>
    <mergeCell ref="A72:A73"/>
    <mergeCell ref="B74:C74"/>
    <mergeCell ref="D74:E74"/>
    <mergeCell ref="F74:G74"/>
    <mergeCell ref="H74:I74"/>
    <mergeCell ref="J74:K74"/>
    <mergeCell ref="L69:M69"/>
    <mergeCell ref="N69:O69"/>
    <mergeCell ref="C70:D70"/>
    <mergeCell ref="E70:F70"/>
    <mergeCell ref="G70:H70"/>
    <mergeCell ref="I70:J70"/>
    <mergeCell ref="K70:L70"/>
    <mergeCell ref="M70:N70"/>
    <mergeCell ref="A67:A68"/>
    <mergeCell ref="B69:C69"/>
    <mergeCell ref="D69:E69"/>
    <mergeCell ref="F69:G69"/>
    <mergeCell ref="H69:I69"/>
    <mergeCell ref="J69:K69"/>
    <mergeCell ref="L64:M64"/>
    <mergeCell ref="N64:O64"/>
    <mergeCell ref="C65:D65"/>
    <mergeCell ref="E65:F65"/>
    <mergeCell ref="G65:H65"/>
    <mergeCell ref="I65:J65"/>
    <mergeCell ref="K65:L65"/>
    <mergeCell ref="M65:N65"/>
    <mergeCell ref="A62:A63"/>
    <mergeCell ref="B64:C64"/>
    <mergeCell ref="D64:E64"/>
    <mergeCell ref="F64:G64"/>
    <mergeCell ref="H64:I64"/>
    <mergeCell ref="J64:K64"/>
    <mergeCell ref="L59:M59"/>
    <mergeCell ref="N59:O59"/>
    <mergeCell ref="C60:D60"/>
    <mergeCell ref="E60:F60"/>
    <mergeCell ref="G60:H60"/>
    <mergeCell ref="I60:J60"/>
    <mergeCell ref="K60:L60"/>
    <mergeCell ref="M60:N60"/>
    <mergeCell ref="A57:A58"/>
    <mergeCell ref="B59:C59"/>
    <mergeCell ref="D59:E59"/>
    <mergeCell ref="F59:G59"/>
    <mergeCell ref="H59:I59"/>
    <mergeCell ref="J59:K59"/>
    <mergeCell ref="L54:M54"/>
    <mergeCell ref="N54:O54"/>
    <mergeCell ref="C55:D55"/>
    <mergeCell ref="E55:F55"/>
    <mergeCell ref="G55:H55"/>
    <mergeCell ref="I55:J55"/>
    <mergeCell ref="K55:L55"/>
    <mergeCell ref="M55:N55"/>
    <mergeCell ref="A52:A53"/>
    <mergeCell ref="B54:C54"/>
    <mergeCell ref="D54:E54"/>
    <mergeCell ref="F54:G54"/>
    <mergeCell ref="H54:I54"/>
    <mergeCell ref="J54:K54"/>
    <mergeCell ref="L49:M49"/>
    <mergeCell ref="N49:O49"/>
    <mergeCell ref="C50:D50"/>
    <mergeCell ref="E50:F50"/>
    <mergeCell ref="G50:H50"/>
    <mergeCell ref="I50:J50"/>
    <mergeCell ref="K50:L50"/>
    <mergeCell ref="M50:N50"/>
    <mergeCell ref="A47:A48"/>
    <mergeCell ref="B49:C49"/>
    <mergeCell ref="D49:E49"/>
    <mergeCell ref="F49:G49"/>
    <mergeCell ref="H49:I49"/>
    <mergeCell ref="J49:K49"/>
    <mergeCell ref="L44:M44"/>
    <mergeCell ref="N44:O44"/>
    <mergeCell ref="C45:D45"/>
    <mergeCell ref="E45:F45"/>
    <mergeCell ref="G45:H45"/>
    <mergeCell ref="I45:J45"/>
    <mergeCell ref="K45:L45"/>
    <mergeCell ref="M45:N45"/>
    <mergeCell ref="A42:A43"/>
    <mergeCell ref="B44:C44"/>
    <mergeCell ref="D44:E44"/>
    <mergeCell ref="F44:G44"/>
    <mergeCell ref="H44:I44"/>
    <mergeCell ref="J44:K44"/>
    <mergeCell ref="L39:M39"/>
    <mergeCell ref="N39:O39"/>
    <mergeCell ref="C40:D40"/>
    <mergeCell ref="E40:F40"/>
    <mergeCell ref="G40:H40"/>
    <mergeCell ref="I40:J40"/>
    <mergeCell ref="K40:L40"/>
    <mergeCell ref="M40:N40"/>
    <mergeCell ref="A37:A38"/>
    <mergeCell ref="B39:C39"/>
    <mergeCell ref="D39:E39"/>
    <mergeCell ref="F39:G39"/>
    <mergeCell ref="H39:I39"/>
    <mergeCell ref="J39:K39"/>
    <mergeCell ref="L34:M34"/>
    <mergeCell ref="N34:O34"/>
    <mergeCell ref="C35:D35"/>
    <mergeCell ref="E35:F35"/>
    <mergeCell ref="G35:H35"/>
    <mergeCell ref="I35:J35"/>
    <mergeCell ref="K35:L35"/>
    <mergeCell ref="M35:N35"/>
    <mergeCell ref="A32:A33"/>
    <mergeCell ref="B34:C34"/>
    <mergeCell ref="D34:E34"/>
    <mergeCell ref="F34:G34"/>
    <mergeCell ref="H34:I34"/>
    <mergeCell ref="J34:K34"/>
    <mergeCell ref="L29:M29"/>
    <mergeCell ref="N29:O29"/>
    <mergeCell ref="C30:D30"/>
    <mergeCell ref="E30:F30"/>
    <mergeCell ref="G30:H30"/>
    <mergeCell ref="I30:J30"/>
    <mergeCell ref="K30:L30"/>
    <mergeCell ref="M30:N30"/>
    <mergeCell ref="A27:A28"/>
    <mergeCell ref="B29:C29"/>
    <mergeCell ref="D29:E29"/>
    <mergeCell ref="F29:G29"/>
    <mergeCell ref="H29:I29"/>
    <mergeCell ref="J29:K29"/>
    <mergeCell ref="L24:M24"/>
    <mergeCell ref="N24:O24"/>
    <mergeCell ref="C25:D25"/>
    <mergeCell ref="E25:F25"/>
    <mergeCell ref="G25:H25"/>
    <mergeCell ref="I25:J25"/>
    <mergeCell ref="K25:L25"/>
    <mergeCell ref="M25:N25"/>
    <mergeCell ref="A22:A23"/>
    <mergeCell ref="B24:C24"/>
    <mergeCell ref="D24:E24"/>
    <mergeCell ref="F24:G24"/>
    <mergeCell ref="H24:I24"/>
    <mergeCell ref="J24:K24"/>
    <mergeCell ref="L19:M19"/>
    <mergeCell ref="N19:O19"/>
    <mergeCell ref="C20:D20"/>
    <mergeCell ref="E20:F20"/>
    <mergeCell ref="G20:H20"/>
    <mergeCell ref="I20:J20"/>
    <mergeCell ref="K20:L20"/>
    <mergeCell ref="M20:N20"/>
    <mergeCell ref="A17:A18"/>
    <mergeCell ref="B19:C19"/>
    <mergeCell ref="D19:E19"/>
    <mergeCell ref="F19:G19"/>
    <mergeCell ref="H19:I19"/>
    <mergeCell ref="J19:K19"/>
    <mergeCell ref="L14:M14"/>
    <mergeCell ref="N14:O14"/>
    <mergeCell ref="C15:D15"/>
    <mergeCell ref="E15:F15"/>
    <mergeCell ref="G15:H15"/>
    <mergeCell ref="I15:J15"/>
    <mergeCell ref="K15:L15"/>
    <mergeCell ref="M15:N15"/>
    <mergeCell ref="A12:A13"/>
    <mergeCell ref="B14:C14"/>
    <mergeCell ref="D14:E14"/>
    <mergeCell ref="F14:G14"/>
    <mergeCell ref="H14:I14"/>
    <mergeCell ref="J14:K14"/>
    <mergeCell ref="L9:M9"/>
    <mergeCell ref="N9:O9"/>
    <mergeCell ref="C10:D10"/>
    <mergeCell ref="E10:F10"/>
    <mergeCell ref="G10:H10"/>
    <mergeCell ref="I10:J10"/>
    <mergeCell ref="K10:L10"/>
    <mergeCell ref="M10:N10"/>
    <mergeCell ref="A7:A8"/>
    <mergeCell ref="B9:C9"/>
    <mergeCell ref="D9:E9"/>
    <mergeCell ref="F9:G9"/>
    <mergeCell ref="H9:I9"/>
    <mergeCell ref="J9:K9"/>
    <mergeCell ref="C5:D5"/>
    <mergeCell ref="E5:F5"/>
    <mergeCell ref="G5:H5"/>
    <mergeCell ref="I5:J5"/>
    <mergeCell ref="K5:L5"/>
    <mergeCell ref="M5:N5"/>
    <mergeCell ref="N1:O1"/>
    <mergeCell ref="A2:A3"/>
    <mergeCell ref="B4:C4"/>
    <mergeCell ref="D4:E4"/>
    <mergeCell ref="F4:G4"/>
    <mergeCell ref="H4:I4"/>
    <mergeCell ref="J4:K4"/>
    <mergeCell ref="L4:M4"/>
    <mergeCell ref="N4:O4"/>
    <mergeCell ref="B1:C1"/>
    <mergeCell ref="D1:E1"/>
    <mergeCell ref="F1:G1"/>
    <mergeCell ref="H1:I1"/>
    <mergeCell ref="J1:K1"/>
    <mergeCell ref="L1:M1"/>
  </mergeCells>
  <conditionalFormatting sqref="P174:P1048576 P1:P156 P162:P167">
    <cfRule type="cellIs" dxfId="157" priority="157" operator="greaterThan">
      <formula>45</formula>
    </cfRule>
    <cfRule type="cellIs" dxfId="156" priority="158" operator="greaterThan">
      <formula>1.66666666666667</formula>
    </cfRule>
  </conditionalFormatting>
  <conditionalFormatting sqref="P29:P31">
    <cfRule type="cellIs" dxfId="155" priority="155" operator="greaterThan">
      <formula>1.875</formula>
    </cfRule>
    <cfRule type="cellIs" dxfId="154" priority="156" operator="greaterThan">
      <formula>1.875</formula>
    </cfRule>
  </conditionalFormatting>
  <conditionalFormatting sqref="B10:B11 B15:B16 B20:B21 B25:B26 B30:B31 B35:B36 B5:N6">
    <cfRule type="cellIs" dxfId="153" priority="154" operator="lessThan">
      <formula>0.583333333333333</formula>
    </cfRule>
  </conditionalFormatting>
  <conditionalFormatting sqref="B40:B41 B45:B46 B50:B51 B55:B56 B60:B61 B65:B66 B70:B71 B75:B76 B80:B81 B85:B86 B90:B91 B95:B96 B100:B101 B105:B106 B110:B111 B115:B116 B120:B121 B125:B126 B130:B131 B135:B136 B140:B141 B145:B146 B150:B151 B155:B156 B165:B166">
    <cfRule type="cellIs" dxfId="152" priority="153" operator="lessThan">
      <formula>0.583333333333333</formula>
    </cfRule>
  </conditionalFormatting>
  <conditionalFormatting sqref="B40:B41 B45:B46 B50:B51 B55:B56 B60:B61 B65:B66 B70:B71 B75:B76 B80:B81 B85:B86 B90:B91 B95:B96 B100:B101 B105:B106 B110:B111 B115:B116 B120:B121 B125:B126 B130:B131 B135:B136 B140:B141 B145:B146 B150:B151 B155:B156 B165:B166 B35:B36 B30:B31 B25:B26 B20:B21 B15:B16 B10:B11 B5:N6">
    <cfRule type="cellIs" dxfId="151" priority="152" operator="greaterThan">
      <formula>0.583333333333333</formula>
    </cfRule>
  </conditionalFormatting>
  <conditionalFormatting sqref="A25:B26 A30:B31 A35:B36 A40:B41 A45:B46 A50:B51 A55:A56 A60:A61 A65:A66 A70:A71 A75:A76 A79:A81 A85:A86 A90:B91 A95:B96 A100:B101 A105:B106 A110:B111 A115:B116 A120:B121 A125:B126 A130:B131 A135:B136 A140:B141 A145:B146 A150:B151 A155:B156 A165:B166 CM40:XFD41 P40:P41 CM45:XFD46 P45:P46 CM50:XFD51 P50:P51 CM90:XFD91 P90:P91 CM95:XFD96 P95:P96 CM100:XFD101 P100:P101 CM105:XFD106 P105:P106 CM110:XFD111 P110:P111 CM115:XFD116 P115:P116 CM120:XFD121 P120:P121 CM125:XFD126 P125:P126 CM130:XFD131 P130:P131 CM135:XFD136 P135:P136 CM140:XFD141 P140:P141 CM145:XFD146 P145:P146 CM150:XFD151 P150:P151 CM155:XFD156 P155:P156 BY165:BY166 CA160:XFD161 P165:P166 CW10:XFD11 DA16:XFD16 CW20:XFD21 R18 CM26:XFD26 P25:P26 CM31:XFD31 P30:P31 CM35:XFD36 P35:P36 S23:AF23 S28:AF28 S33:AF33 S38:AF38 S43:AF43 S48:AF48 S88:AF88 S93:AF93 S98:AF98 S103:AF103 S108:AF108 S113:AF113 S118:AF118 S123:AF123 S128:AF128 S133:AF133 S138:AF138 S143:AF143 S148:AF148 S153:AF153 S163:AF163 R8 R13 CM30:CN30 CQ30:XFD30 CW15:XFD15 DA25:XFD25">
    <cfRule type="cellIs" dxfId="150" priority="151" operator="equal">
      <formula>0.583333333333333</formula>
    </cfRule>
  </conditionalFormatting>
  <conditionalFormatting sqref="A10:B11 A15:B16 A20:B21 A25:B26 A30:B31 A35:B36 P10:P11 P15:P16 P20:P21 P25:P26 P30:P31 P35:P36 S33:AF33 S28:AF28 S23:AF23 S18 S13:AF13 S8:AF8 U18:AF18">
    <cfRule type="cellIs" dxfId="149" priority="150" operator="equal">
      <formula>0.583333333333333</formula>
    </cfRule>
  </conditionalFormatting>
  <conditionalFormatting sqref="O165:O166">
    <cfRule type="cellIs" dxfId="148" priority="25" operator="lessThan">
      <formula>0.583333333333333</formula>
    </cfRule>
  </conditionalFormatting>
  <conditionalFormatting sqref="O165:O166">
    <cfRule type="cellIs" dxfId="147" priority="24" operator="greaterThan">
      <formula>0.583333333333333</formula>
    </cfRule>
  </conditionalFormatting>
  <conditionalFormatting sqref="O5:O6">
    <cfRule type="cellIs" dxfId="146" priority="149" operator="lessThan">
      <formula>0.583333333333333</formula>
    </cfRule>
  </conditionalFormatting>
  <conditionalFormatting sqref="O5:O6">
    <cfRule type="cellIs" dxfId="145" priority="148" operator="greaterThan">
      <formula>0.583333333333333</formula>
    </cfRule>
  </conditionalFormatting>
  <conditionalFormatting sqref="C10:N11">
    <cfRule type="cellIs" dxfId="144" priority="147" operator="lessThan">
      <formula>0.583333333333333</formula>
    </cfRule>
  </conditionalFormatting>
  <conditionalFormatting sqref="C10:N11">
    <cfRule type="cellIs" dxfId="143" priority="146" operator="greaterThan">
      <formula>0.583333333333333</formula>
    </cfRule>
  </conditionalFormatting>
  <conditionalFormatting sqref="O10:O11">
    <cfRule type="cellIs" dxfId="142" priority="145" operator="lessThan">
      <formula>0.583333333333333</formula>
    </cfRule>
  </conditionalFormatting>
  <conditionalFormatting sqref="O10:O11">
    <cfRule type="cellIs" dxfId="141" priority="144" operator="greaterThan">
      <formula>0.583333333333333</formula>
    </cfRule>
  </conditionalFormatting>
  <conditionalFormatting sqref="C15:N16">
    <cfRule type="cellIs" dxfId="140" priority="143" operator="lessThan">
      <formula>0.583333333333333</formula>
    </cfRule>
  </conditionalFormatting>
  <conditionalFormatting sqref="C15:N16">
    <cfRule type="cellIs" dxfId="139" priority="142" operator="greaterThan">
      <formula>0.583333333333333</formula>
    </cfRule>
  </conditionalFormatting>
  <conditionalFormatting sqref="O15:O16">
    <cfRule type="cellIs" dxfId="138" priority="141" operator="lessThan">
      <formula>0.583333333333333</formula>
    </cfRule>
  </conditionalFormatting>
  <conditionalFormatting sqref="O15:O16">
    <cfRule type="cellIs" dxfId="137" priority="140" operator="greaterThan">
      <formula>0.583333333333333</formula>
    </cfRule>
  </conditionalFormatting>
  <conditionalFormatting sqref="C20:N21">
    <cfRule type="cellIs" dxfId="136" priority="139" operator="lessThan">
      <formula>0.583333333333333</formula>
    </cfRule>
  </conditionalFormatting>
  <conditionalFormatting sqref="C20:N21">
    <cfRule type="cellIs" dxfId="135" priority="138" operator="greaterThan">
      <formula>0.583333333333333</formula>
    </cfRule>
  </conditionalFormatting>
  <conditionalFormatting sqref="O20:O21">
    <cfRule type="cellIs" dxfId="134" priority="137" operator="lessThan">
      <formula>0.583333333333333</formula>
    </cfRule>
  </conditionalFormatting>
  <conditionalFormatting sqref="O20:O21">
    <cfRule type="cellIs" dxfId="133" priority="136" operator="greaterThan">
      <formula>0.583333333333333</formula>
    </cfRule>
  </conditionalFormatting>
  <conditionalFormatting sqref="C25:N26">
    <cfRule type="cellIs" dxfId="132" priority="135" operator="lessThan">
      <formula>0.583333333333333</formula>
    </cfRule>
  </conditionalFormatting>
  <conditionalFormatting sqref="C25:N26">
    <cfRule type="cellIs" dxfId="131" priority="134" operator="greaterThan">
      <formula>0.583333333333333</formula>
    </cfRule>
  </conditionalFormatting>
  <conditionalFormatting sqref="O25:O26">
    <cfRule type="cellIs" dxfId="130" priority="133" operator="lessThan">
      <formula>0.583333333333333</formula>
    </cfRule>
  </conditionalFormatting>
  <conditionalFormatting sqref="O25:O26">
    <cfRule type="cellIs" dxfId="129" priority="132" operator="greaterThan">
      <formula>0.583333333333333</formula>
    </cfRule>
  </conditionalFormatting>
  <conditionalFormatting sqref="C30:N31">
    <cfRule type="cellIs" dxfId="128" priority="131" operator="lessThan">
      <formula>0.583333333333333</formula>
    </cfRule>
  </conditionalFormatting>
  <conditionalFormatting sqref="C30:N31">
    <cfRule type="cellIs" dxfId="127" priority="130" operator="greaterThan">
      <formula>0.583333333333333</formula>
    </cfRule>
  </conditionalFormatting>
  <conditionalFormatting sqref="O30:O31">
    <cfRule type="cellIs" dxfId="126" priority="129" operator="lessThan">
      <formula>0.583333333333333</formula>
    </cfRule>
  </conditionalFormatting>
  <conditionalFormatting sqref="O30:O31">
    <cfRule type="cellIs" dxfId="125" priority="128" operator="greaterThan">
      <formula>0.583333333333333</formula>
    </cfRule>
  </conditionalFormatting>
  <conditionalFormatting sqref="C35:N36">
    <cfRule type="cellIs" dxfId="124" priority="127" operator="lessThan">
      <formula>0.583333333333333</formula>
    </cfRule>
  </conditionalFormatting>
  <conditionalFormatting sqref="C35:N36">
    <cfRule type="cellIs" dxfId="123" priority="126" operator="greaterThan">
      <formula>0.583333333333333</formula>
    </cfRule>
  </conditionalFormatting>
  <conditionalFormatting sqref="O35:O36">
    <cfRule type="cellIs" dxfId="122" priority="125" operator="lessThan">
      <formula>0.583333333333333</formula>
    </cfRule>
  </conditionalFormatting>
  <conditionalFormatting sqref="O35:O36">
    <cfRule type="cellIs" dxfId="121" priority="124" operator="greaterThan">
      <formula>0.583333333333333</formula>
    </cfRule>
  </conditionalFormatting>
  <conditionalFormatting sqref="C40:N41">
    <cfRule type="cellIs" dxfId="120" priority="123" operator="lessThan">
      <formula>0.583333333333333</formula>
    </cfRule>
  </conditionalFormatting>
  <conditionalFormatting sqref="C40:N41">
    <cfRule type="cellIs" dxfId="119" priority="122" operator="greaterThan">
      <formula>0.583333333333333</formula>
    </cfRule>
  </conditionalFormatting>
  <conditionalFormatting sqref="O40:O41">
    <cfRule type="cellIs" dxfId="118" priority="121" operator="lessThan">
      <formula>0.583333333333333</formula>
    </cfRule>
  </conditionalFormatting>
  <conditionalFormatting sqref="O40:O41">
    <cfRule type="cellIs" dxfId="117" priority="120" operator="greaterThan">
      <formula>0.583333333333333</formula>
    </cfRule>
  </conditionalFormatting>
  <conditionalFormatting sqref="C45:N46">
    <cfRule type="cellIs" dxfId="116" priority="119" operator="lessThan">
      <formula>0.583333333333333</formula>
    </cfRule>
  </conditionalFormatting>
  <conditionalFormatting sqref="C45:N46">
    <cfRule type="cellIs" dxfId="115" priority="118" operator="greaterThan">
      <formula>0.583333333333333</formula>
    </cfRule>
  </conditionalFormatting>
  <conditionalFormatting sqref="O45:O46">
    <cfRule type="cellIs" dxfId="114" priority="117" operator="lessThan">
      <formula>0.583333333333333</formula>
    </cfRule>
  </conditionalFormatting>
  <conditionalFormatting sqref="O45:O46">
    <cfRule type="cellIs" dxfId="113" priority="116" operator="greaterThan">
      <formula>0.583333333333333</formula>
    </cfRule>
  </conditionalFormatting>
  <conditionalFormatting sqref="C50:N51">
    <cfRule type="cellIs" dxfId="112" priority="115" operator="lessThan">
      <formula>0.583333333333333</formula>
    </cfRule>
  </conditionalFormatting>
  <conditionalFormatting sqref="C50:N51">
    <cfRule type="cellIs" dxfId="111" priority="114" operator="greaterThan">
      <formula>0.583333333333333</formula>
    </cfRule>
  </conditionalFormatting>
  <conditionalFormatting sqref="O50:O51">
    <cfRule type="cellIs" dxfId="110" priority="113" operator="lessThan">
      <formula>0.583333333333333</formula>
    </cfRule>
  </conditionalFormatting>
  <conditionalFormatting sqref="O50:O51">
    <cfRule type="cellIs" dxfId="109" priority="112" operator="greaterThan">
      <formula>0.583333333333333</formula>
    </cfRule>
  </conditionalFormatting>
  <conditionalFormatting sqref="C55:N56">
    <cfRule type="cellIs" dxfId="108" priority="111" operator="lessThan">
      <formula>0.583333333333333</formula>
    </cfRule>
  </conditionalFormatting>
  <conditionalFormatting sqref="C55:N56">
    <cfRule type="cellIs" dxfId="107" priority="110" operator="greaterThan">
      <formula>0.583333333333333</formula>
    </cfRule>
  </conditionalFormatting>
  <conditionalFormatting sqref="O55:O56">
    <cfRule type="cellIs" dxfId="106" priority="109" operator="lessThan">
      <formula>0.583333333333333</formula>
    </cfRule>
  </conditionalFormatting>
  <conditionalFormatting sqref="O55:O56">
    <cfRule type="cellIs" dxfId="105" priority="108" operator="greaterThan">
      <formula>0.583333333333333</formula>
    </cfRule>
  </conditionalFormatting>
  <conditionalFormatting sqref="C60:N61">
    <cfRule type="cellIs" dxfId="104" priority="107" operator="lessThan">
      <formula>0.583333333333333</formula>
    </cfRule>
  </conditionalFormatting>
  <conditionalFormatting sqref="C60:N61">
    <cfRule type="cellIs" dxfId="103" priority="106" operator="greaterThan">
      <formula>0.583333333333333</formula>
    </cfRule>
  </conditionalFormatting>
  <conditionalFormatting sqref="O60:O61">
    <cfRule type="cellIs" dxfId="102" priority="105" operator="lessThan">
      <formula>0.583333333333333</formula>
    </cfRule>
  </conditionalFormatting>
  <conditionalFormatting sqref="O60:O61">
    <cfRule type="cellIs" dxfId="101" priority="104" operator="greaterThan">
      <formula>0.583333333333333</formula>
    </cfRule>
  </conditionalFormatting>
  <conditionalFormatting sqref="C65:N66">
    <cfRule type="cellIs" dxfId="100" priority="103" operator="lessThan">
      <formula>0.583333333333333</formula>
    </cfRule>
  </conditionalFormatting>
  <conditionalFormatting sqref="C65:N66">
    <cfRule type="cellIs" dxfId="99" priority="102" operator="greaterThan">
      <formula>0.583333333333333</formula>
    </cfRule>
  </conditionalFormatting>
  <conditionalFormatting sqref="O65:O66">
    <cfRule type="cellIs" dxfId="98" priority="101" operator="lessThan">
      <formula>0.583333333333333</formula>
    </cfRule>
  </conditionalFormatting>
  <conditionalFormatting sqref="O65:O66">
    <cfRule type="cellIs" dxfId="97" priority="100" operator="greaterThan">
      <formula>0.583333333333333</formula>
    </cfRule>
  </conditionalFormatting>
  <conditionalFormatting sqref="C70:N71">
    <cfRule type="cellIs" dxfId="96" priority="99" operator="lessThan">
      <formula>0.583333333333333</formula>
    </cfRule>
  </conditionalFormatting>
  <conditionalFormatting sqref="C70:N71">
    <cfRule type="cellIs" dxfId="95" priority="98" operator="greaterThan">
      <formula>0.583333333333333</formula>
    </cfRule>
  </conditionalFormatting>
  <conditionalFormatting sqref="O70:O71">
    <cfRule type="cellIs" dxfId="94" priority="97" operator="lessThan">
      <formula>0.583333333333333</formula>
    </cfRule>
  </conditionalFormatting>
  <conditionalFormatting sqref="O70:O71">
    <cfRule type="cellIs" dxfId="93" priority="96" operator="greaterThan">
      <formula>0.583333333333333</formula>
    </cfRule>
  </conditionalFormatting>
  <conditionalFormatting sqref="C75:N76">
    <cfRule type="cellIs" dxfId="92" priority="95" operator="lessThan">
      <formula>0.583333333333333</formula>
    </cfRule>
  </conditionalFormatting>
  <conditionalFormatting sqref="C75:N76">
    <cfRule type="cellIs" dxfId="91" priority="94" operator="greaterThan">
      <formula>0.583333333333333</formula>
    </cfRule>
  </conditionalFormatting>
  <conditionalFormatting sqref="O75:O76">
    <cfRule type="cellIs" dxfId="90" priority="93" operator="lessThan">
      <formula>0.583333333333333</formula>
    </cfRule>
  </conditionalFormatting>
  <conditionalFormatting sqref="O75:O76">
    <cfRule type="cellIs" dxfId="89" priority="92" operator="greaterThan">
      <formula>0.583333333333333</formula>
    </cfRule>
  </conditionalFormatting>
  <conditionalFormatting sqref="C80:N81">
    <cfRule type="cellIs" dxfId="88" priority="91" operator="lessThan">
      <formula>0.583333333333333</formula>
    </cfRule>
  </conditionalFormatting>
  <conditionalFormatting sqref="C80:N81">
    <cfRule type="cellIs" dxfId="87" priority="90" operator="greaterThan">
      <formula>0.583333333333333</formula>
    </cfRule>
  </conditionalFormatting>
  <conditionalFormatting sqref="O80:O81">
    <cfRule type="cellIs" dxfId="86" priority="89" operator="lessThan">
      <formula>0.583333333333333</formula>
    </cfRule>
  </conditionalFormatting>
  <conditionalFormatting sqref="O80:O81">
    <cfRule type="cellIs" dxfId="85" priority="88" operator="greaterThan">
      <formula>0.583333333333333</formula>
    </cfRule>
  </conditionalFormatting>
  <conditionalFormatting sqref="C85:N86">
    <cfRule type="cellIs" dxfId="84" priority="87" operator="lessThan">
      <formula>0.583333333333333</formula>
    </cfRule>
  </conditionalFormatting>
  <conditionalFormatting sqref="C85:N86">
    <cfRule type="cellIs" dxfId="83" priority="86" operator="greaterThan">
      <formula>0.583333333333333</formula>
    </cfRule>
  </conditionalFormatting>
  <conditionalFormatting sqref="O85:O86">
    <cfRule type="cellIs" dxfId="82" priority="85" operator="lessThan">
      <formula>0.583333333333333</formula>
    </cfRule>
  </conditionalFormatting>
  <conditionalFormatting sqref="O85:O86">
    <cfRule type="cellIs" dxfId="81" priority="84" operator="greaterThan">
      <formula>0.583333333333333</formula>
    </cfRule>
  </conditionalFormatting>
  <conditionalFormatting sqref="C90:N91">
    <cfRule type="cellIs" dxfId="80" priority="83" operator="lessThan">
      <formula>0.583333333333333</formula>
    </cfRule>
  </conditionalFormatting>
  <conditionalFormatting sqref="C90:N91">
    <cfRule type="cellIs" dxfId="79" priority="82" operator="greaterThan">
      <formula>0.583333333333333</formula>
    </cfRule>
  </conditionalFormatting>
  <conditionalFormatting sqref="O90:O91">
    <cfRule type="cellIs" dxfId="78" priority="81" operator="lessThan">
      <formula>0.583333333333333</formula>
    </cfRule>
  </conditionalFormatting>
  <conditionalFormatting sqref="O90:O91">
    <cfRule type="cellIs" dxfId="77" priority="80" operator="greaterThan">
      <formula>0.583333333333333</formula>
    </cfRule>
  </conditionalFormatting>
  <conditionalFormatting sqref="C95:N96">
    <cfRule type="cellIs" dxfId="76" priority="79" operator="lessThan">
      <formula>0.583333333333333</formula>
    </cfRule>
  </conditionalFormatting>
  <conditionalFormatting sqref="C95:N96">
    <cfRule type="cellIs" dxfId="75" priority="78" operator="greaterThan">
      <formula>0.583333333333333</formula>
    </cfRule>
  </conditionalFormatting>
  <conditionalFormatting sqref="O95:O96">
    <cfRule type="cellIs" dxfId="74" priority="77" operator="lessThan">
      <formula>0.583333333333333</formula>
    </cfRule>
  </conditionalFormatting>
  <conditionalFormatting sqref="O95:O96">
    <cfRule type="cellIs" dxfId="73" priority="76" operator="greaterThan">
      <formula>0.583333333333333</formula>
    </cfRule>
  </conditionalFormatting>
  <conditionalFormatting sqref="C100:N101">
    <cfRule type="cellIs" dxfId="72" priority="75" operator="lessThan">
      <formula>0.583333333333333</formula>
    </cfRule>
  </conditionalFormatting>
  <conditionalFormatting sqref="C100:N101">
    <cfRule type="cellIs" dxfId="71" priority="74" operator="greaterThan">
      <formula>0.583333333333333</formula>
    </cfRule>
  </conditionalFormatting>
  <conditionalFormatting sqref="O100:O101">
    <cfRule type="cellIs" dxfId="70" priority="73" operator="lessThan">
      <formula>0.583333333333333</formula>
    </cfRule>
  </conditionalFormatting>
  <conditionalFormatting sqref="O100:O101">
    <cfRule type="cellIs" dxfId="69" priority="72" operator="greaterThan">
      <formula>0.583333333333333</formula>
    </cfRule>
  </conditionalFormatting>
  <conditionalFormatting sqref="C105:N106">
    <cfRule type="cellIs" dxfId="68" priority="71" operator="lessThan">
      <formula>0.583333333333333</formula>
    </cfRule>
  </conditionalFormatting>
  <conditionalFormatting sqref="C105:N106">
    <cfRule type="cellIs" dxfId="67" priority="70" operator="greaterThan">
      <formula>0.583333333333333</formula>
    </cfRule>
  </conditionalFormatting>
  <conditionalFormatting sqref="O105:O106">
    <cfRule type="cellIs" dxfId="66" priority="69" operator="lessThan">
      <formula>0.583333333333333</formula>
    </cfRule>
  </conditionalFormatting>
  <conditionalFormatting sqref="O105:O106">
    <cfRule type="cellIs" dxfId="65" priority="68" operator="greaterThan">
      <formula>0.583333333333333</formula>
    </cfRule>
  </conditionalFormatting>
  <conditionalFormatting sqref="C110:N111">
    <cfRule type="cellIs" dxfId="64" priority="67" operator="lessThan">
      <formula>0.583333333333333</formula>
    </cfRule>
  </conditionalFormatting>
  <conditionalFormatting sqref="C110:N111">
    <cfRule type="cellIs" dxfId="63" priority="66" operator="greaterThan">
      <formula>0.583333333333333</formula>
    </cfRule>
  </conditionalFormatting>
  <conditionalFormatting sqref="O110:O111">
    <cfRule type="cellIs" dxfId="62" priority="65" operator="lessThan">
      <formula>0.583333333333333</formula>
    </cfRule>
  </conditionalFormatting>
  <conditionalFormatting sqref="O110:O111">
    <cfRule type="cellIs" dxfId="61" priority="64" operator="greaterThan">
      <formula>0.583333333333333</formula>
    </cfRule>
  </conditionalFormatting>
  <conditionalFormatting sqref="C115:N116">
    <cfRule type="cellIs" dxfId="60" priority="63" operator="lessThan">
      <formula>0.583333333333333</formula>
    </cfRule>
  </conditionalFormatting>
  <conditionalFormatting sqref="C115:N116">
    <cfRule type="cellIs" dxfId="59" priority="62" operator="greaterThan">
      <formula>0.583333333333333</formula>
    </cfRule>
  </conditionalFormatting>
  <conditionalFormatting sqref="O115:O116">
    <cfRule type="cellIs" dxfId="58" priority="61" operator="lessThan">
      <formula>0.583333333333333</formula>
    </cfRule>
  </conditionalFormatting>
  <conditionalFormatting sqref="O115:O116">
    <cfRule type="cellIs" dxfId="57" priority="60" operator="greaterThan">
      <formula>0.583333333333333</formula>
    </cfRule>
  </conditionalFormatting>
  <conditionalFormatting sqref="C120:N121">
    <cfRule type="cellIs" dxfId="56" priority="59" operator="lessThan">
      <formula>0.583333333333333</formula>
    </cfRule>
  </conditionalFormatting>
  <conditionalFormatting sqref="C120:N121">
    <cfRule type="cellIs" dxfId="55" priority="58" operator="greaterThan">
      <formula>0.583333333333333</formula>
    </cfRule>
  </conditionalFormatting>
  <conditionalFormatting sqref="O120:O121">
    <cfRule type="cellIs" dxfId="54" priority="57" operator="lessThan">
      <formula>0.583333333333333</formula>
    </cfRule>
  </conditionalFormatting>
  <conditionalFormatting sqref="O120:O121">
    <cfRule type="cellIs" dxfId="53" priority="56" operator="greaterThan">
      <formula>0.583333333333333</formula>
    </cfRule>
  </conditionalFormatting>
  <conditionalFormatting sqref="C125:N126">
    <cfRule type="cellIs" dxfId="52" priority="55" operator="lessThan">
      <formula>0.583333333333333</formula>
    </cfRule>
  </conditionalFormatting>
  <conditionalFormatting sqref="C125:N126">
    <cfRule type="cellIs" dxfId="51" priority="54" operator="greaterThan">
      <formula>0.583333333333333</formula>
    </cfRule>
  </conditionalFormatting>
  <conditionalFormatting sqref="O125:O126">
    <cfRule type="cellIs" dxfId="50" priority="53" operator="lessThan">
      <formula>0.583333333333333</formula>
    </cfRule>
  </conditionalFormatting>
  <conditionalFormatting sqref="O125:O126">
    <cfRule type="cellIs" dxfId="49" priority="52" operator="greaterThan">
      <formula>0.583333333333333</formula>
    </cfRule>
  </conditionalFormatting>
  <conditionalFormatting sqref="C130:N131">
    <cfRule type="cellIs" dxfId="48" priority="51" operator="lessThan">
      <formula>0.583333333333333</formula>
    </cfRule>
  </conditionalFormatting>
  <conditionalFormatting sqref="C130:N131">
    <cfRule type="cellIs" dxfId="47" priority="50" operator="greaterThan">
      <formula>0.583333333333333</formula>
    </cfRule>
  </conditionalFormatting>
  <conditionalFormatting sqref="O130:O131">
    <cfRule type="cellIs" dxfId="46" priority="49" operator="lessThan">
      <formula>0.583333333333333</formula>
    </cfRule>
  </conditionalFormatting>
  <conditionalFormatting sqref="O130:O131">
    <cfRule type="cellIs" dxfId="45" priority="48" operator="greaterThan">
      <formula>0.583333333333333</formula>
    </cfRule>
  </conditionalFormatting>
  <conditionalFormatting sqref="C135:N136">
    <cfRule type="cellIs" dxfId="44" priority="47" operator="lessThan">
      <formula>0.583333333333333</formula>
    </cfRule>
  </conditionalFormatting>
  <conditionalFormatting sqref="C135:N136">
    <cfRule type="cellIs" dxfId="43" priority="46" operator="greaterThan">
      <formula>0.583333333333333</formula>
    </cfRule>
  </conditionalFormatting>
  <conditionalFormatting sqref="O135:O136">
    <cfRule type="cellIs" dxfId="42" priority="45" operator="lessThan">
      <formula>0.583333333333333</formula>
    </cfRule>
  </conditionalFormatting>
  <conditionalFormatting sqref="O135:O136">
    <cfRule type="cellIs" dxfId="41" priority="44" operator="greaterThan">
      <formula>0.583333333333333</formula>
    </cfRule>
  </conditionalFormatting>
  <conditionalFormatting sqref="C140:N141">
    <cfRule type="cellIs" dxfId="40" priority="43" operator="lessThan">
      <formula>0.583333333333333</formula>
    </cfRule>
  </conditionalFormatting>
  <conditionalFormatting sqref="C140:N141">
    <cfRule type="cellIs" dxfId="39" priority="42" operator="greaterThan">
      <formula>0.583333333333333</formula>
    </cfRule>
  </conditionalFormatting>
  <conditionalFormatting sqref="O140:O141">
    <cfRule type="cellIs" dxfId="38" priority="41" operator="lessThan">
      <formula>0.583333333333333</formula>
    </cfRule>
  </conditionalFormatting>
  <conditionalFormatting sqref="O140:O141">
    <cfRule type="cellIs" dxfId="37" priority="40" operator="greaterThan">
      <formula>0.583333333333333</formula>
    </cfRule>
  </conditionalFormatting>
  <conditionalFormatting sqref="C145:N146">
    <cfRule type="cellIs" dxfId="36" priority="39" operator="lessThan">
      <formula>0.583333333333333</formula>
    </cfRule>
  </conditionalFormatting>
  <conditionalFormatting sqref="C145:N146">
    <cfRule type="cellIs" dxfId="35" priority="38" operator="greaterThan">
      <formula>0.583333333333333</formula>
    </cfRule>
  </conditionalFormatting>
  <conditionalFormatting sqref="O145:O146">
    <cfRule type="cellIs" dxfId="34" priority="37" operator="lessThan">
      <formula>0.583333333333333</formula>
    </cfRule>
  </conditionalFormatting>
  <conditionalFormatting sqref="O145:O146">
    <cfRule type="cellIs" dxfId="33" priority="36" operator="greaterThan">
      <formula>0.583333333333333</formula>
    </cfRule>
  </conditionalFormatting>
  <conditionalFormatting sqref="C150:N151">
    <cfRule type="cellIs" dxfId="32" priority="35" operator="lessThan">
      <formula>0.583333333333333</formula>
    </cfRule>
  </conditionalFormatting>
  <conditionalFormatting sqref="C150:N151">
    <cfRule type="cellIs" dxfId="31" priority="34" operator="greaterThan">
      <formula>0.583333333333333</formula>
    </cfRule>
  </conditionalFormatting>
  <conditionalFormatting sqref="O150:O151">
    <cfRule type="cellIs" dxfId="30" priority="33" operator="lessThan">
      <formula>0.583333333333333</formula>
    </cfRule>
  </conditionalFormatting>
  <conditionalFormatting sqref="O150:O151">
    <cfRule type="cellIs" dxfId="29" priority="32" operator="greaterThan">
      <formula>0.583333333333333</formula>
    </cfRule>
  </conditionalFormatting>
  <conditionalFormatting sqref="C155:N156">
    <cfRule type="cellIs" dxfId="28" priority="31" operator="lessThan">
      <formula>0.583333333333333</formula>
    </cfRule>
  </conditionalFormatting>
  <conditionalFormatting sqref="C155:N156">
    <cfRule type="cellIs" dxfId="27" priority="30" operator="greaterThan">
      <formula>0.583333333333333</formula>
    </cfRule>
  </conditionalFormatting>
  <conditionalFormatting sqref="O155:O156">
    <cfRule type="cellIs" dxfId="26" priority="29" operator="lessThan">
      <formula>0.583333333333333</formula>
    </cfRule>
  </conditionalFormatting>
  <conditionalFormatting sqref="O155:O156">
    <cfRule type="cellIs" dxfId="25" priority="28" operator="greaterThan">
      <formula>0.583333333333333</formula>
    </cfRule>
  </conditionalFormatting>
  <conditionalFormatting sqref="C165:N166">
    <cfRule type="cellIs" dxfId="24" priority="27" operator="lessThan">
      <formula>0.583333333333333</formula>
    </cfRule>
  </conditionalFormatting>
  <conditionalFormatting sqref="C165:N166">
    <cfRule type="cellIs" dxfId="23" priority="26" operator="greaterThan">
      <formula>0.583333333333333</formula>
    </cfRule>
  </conditionalFormatting>
  <conditionalFormatting sqref="R23">
    <cfRule type="cellIs" dxfId="22" priority="23" operator="equal">
      <formula>0.583333333333333</formula>
    </cfRule>
  </conditionalFormatting>
  <conditionalFormatting sqref="R163 R153 R148 R143 R138 R133 R128 R123 R118 R113 R108 R103 R98 R93 R88 R83 R78 R73 R68 R63 R58 R53 R48 R43 R38 R33 R28">
    <cfRule type="cellIs" dxfId="21" priority="22" operator="equal">
      <formula>0.583333333333333</formula>
    </cfRule>
  </conditionalFormatting>
  <conditionalFormatting sqref="R3">
    <cfRule type="cellIs" dxfId="20" priority="21" operator="equal">
      <formula>0.583333333333333</formula>
    </cfRule>
  </conditionalFormatting>
  <conditionalFormatting sqref="Q4 Q9 Q14 Q19 Q24 Q29 Q34 Q39 Q44 Q49 Q54 Q59 Q64 Q69 Q74 Q79 Q84 Q89 Q94 Q99 Q104 Q109 Q114 Q119 Q124 Q129 Q134 Q139 Q144 Q149 Q154 Q164">
    <cfRule type="cellIs" dxfId="19" priority="18" operator="greaterThan">
      <formula>9</formula>
    </cfRule>
    <cfRule type="cellIs" dxfId="18" priority="19" operator="equal">
      <formula>9</formula>
    </cfRule>
    <cfRule type="cellIs" dxfId="17" priority="20" operator="lessThan">
      <formula>9</formula>
    </cfRule>
  </conditionalFormatting>
  <conditionalFormatting sqref="B10:O11 B15:O16 B20:O21 B25:O26 B30:O31 B35:O36 B40:O41 B45:O46 B50:O51 B55:O56 B60:O61 B65:O66 B70:O71 B75:O76 B80:O81 B85:O86 B90:O91 B95:O96 B100:O101 B105:O106 B110:O111 B115:O116 B120:O121 B125:O126 B130:O131 B135:O136 B140:O141 B155:O156 B165:O166 B145:O146 B150:O151 B5:O6">
    <cfRule type="cellIs" dxfId="16" priority="17" operator="equal">
      <formula>0.583333333333333</formula>
    </cfRule>
  </conditionalFormatting>
  <conditionalFormatting sqref="I145:J146">
    <cfRule type="cellIs" dxfId="15" priority="15" operator="greaterThan">
      <formula>0.583333333333333</formula>
    </cfRule>
  </conditionalFormatting>
  <conditionalFormatting sqref="I145:J146">
    <cfRule type="cellIs" dxfId="14" priority="16" operator="lessThan">
      <formula>0.583333333333333</formula>
    </cfRule>
  </conditionalFormatting>
  <conditionalFormatting sqref="P157:P161">
    <cfRule type="cellIs" dxfId="13" priority="13" operator="greaterThan">
      <formula>45</formula>
    </cfRule>
    <cfRule type="cellIs" dxfId="12" priority="14" operator="greaterThan">
      <formula>1.66666666666667</formula>
    </cfRule>
  </conditionalFormatting>
  <conditionalFormatting sqref="B160:B161">
    <cfRule type="cellIs" dxfId="11" priority="12" operator="lessThan">
      <formula>0.583333333333333</formula>
    </cfRule>
  </conditionalFormatting>
  <conditionalFormatting sqref="B160:B161">
    <cfRule type="cellIs" dxfId="10" priority="11" operator="greaterThan">
      <formula>0.583333333333333</formula>
    </cfRule>
  </conditionalFormatting>
  <conditionalFormatting sqref="A160:B161 P160:P161 S158:AF158">
    <cfRule type="cellIs" dxfId="9" priority="10" operator="equal">
      <formula>0.583333333333333</formula>
    </cfRule>
  </conditionalFormatting>
  <conditionalFormatting sqref="C160:N161">
    <cfRule type="cellIs" dxfId="8" priority="9" operator="lessThan">
      <formula>0.583333333333333</formula>
    </cfRule>
  </conditionalFormatting>
  <conditionalFormatting sqref="C160:N161">
    <cfRule type="cellIs" dxfId="7" priority="8" operator="greaterThan">
      <formula>0.583333333333333</formula>
    </cfRule>
  </conditionalFormatting>
  <conditionalFormatting sqref="O160:O161">
    <cfRule type="cellIs" dxfId="6" priority="7" operator="lessThan">
      <formula>0.583333333333333</formula>
    </cfRule>
  </conditionalFormatting>
  <conditionalFormatting sqref="O160:O161">
    <cfRule type="cellIs" dxfId="5" priority="6" operator="greaterThan">
      <formula>0.583333333333333</formula>
    </cfRule>
  </conditionalFormatting>
  <conditionalFormatting sqref="R158">
    <cfRule type="cellIs" dxfId="4" priority="5" operator="equal">
      <formula>0.583333333333333</formula>
    </cfRule>
  </conditionalFormatting>
  <conditionalFormatting sqref="Q159">
    <cfRule type="cellIs" dxfId="3" priority="2" operator="greaterThan">
      <formula>9</formula>
    </cfRule>
    <cfRule type="cellIs" dxfId="2" priority="3" operator="equal">
      <formula>9</formula>
    </cfRule>
    <cfRule type="cellIs" dxfId="1" priority="4" operator="lessThan">
      <formula>9</formula>
    </cfRule>
  </conditionalFormatting>
  <conditionalFormatting sqref="B160:O161">
    <cfRule type="cellIs" dxfId="0" priority="1" operator="equal">
      <formula>0.583333333333333</formula>
    </cfRule>
  </conditionalFormatting>
  <dataValidations count="1">
    <dataValidation type="list" allowBlank="1" showInputMessage="1" showErrorMessage="1" sqref="IW169:IW170 A174:A175 WVI169:WVI170 WLM169:WLM170 WBQ169:WBQ170 VRU169:VRU170 VHY169:VHY170 UYC169:UYC170 UOG169:UOG170 UEK169:UEK170 TUO169:TUO170 TKS169:TKS170 TAW169:TAW170 SRA169:SRA170 SHE169:SHE170 RXI169:RXI170 RNM169:RNM170 RDQ169:RDQ170 QTU169:QTU170 QJY169:QJY170 QAC169:QAC170 PQG169:PQG170 PGK169:PGK170 OWO169:OWO170 OMS169:OMS170 OCW169:OCW170 NTA169:NTA170 NJE169:NJE170 MZI169:MZI170 MPM169:MPM170 MFQ169:MFQ170 LVU169:LVU170 LLY169:LLY170 LCC169:LCC170 KSG169:KSG170 KIK169:KIK170 JYO169:JYO170 JOS169:JOS170 JEW169:JEW170 IVA169:IVA170 ILE169:ILE170 IBI169:IBI170 HRM169:HRM170 HHQ169:HHQ170 GXU169:GXU170 GNY169:GNY170 GEC169:GEC170 FUG169:FUG170 FKK169:FKK170 FAO169:FAO170 EQS169:EQS170 EGW169:EGW170 DXA169:DXA170 DNE169:DNE170 DDI169:DDI170 CTM169:CTM170 CJQ169:CJQ170 BZU169:BZU170 BPY169:BPY170 BGC169:BGC170 AWG169:AWG170 AMK169:AMK170 ACO169:ACO170 SS169:SS170">
      <formula1>"RES,Cx,RX,Rx + Rx,Rx + Cx,Cx + Rx,Cx + Cx,Cx + Cx + Rx,Rx + Cx + CX,CX + RX + CX,RX + RX + CX"</formula1>
    </dataValidation>
  </dataValidations>
  <pageMargins left="0.70866141732283461" right="0.70866141732283461" top="0.74803149606299213" bottom="0.74803149606299213" header="0.31496062992125984" footer="0.31496062992125984"/>
  <pageSetup paperSize="9" scale="29" orientation="portrait" r:id="rId1"/>
  <headerFooter>
    <oddHeader>&amp;L&amp;A&amp;R&amp;A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reeks A ORIGINEEL</vt:lpstr>
      <vt:lpstr>'reeks A ORIGINEEL'!Afdrukbereik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</dc:creator>
  <cp:lastModifiedBy>Kris</cp:lastModifiedBy>
  <dcterms:created xsi:type="dcterms:W3CDTF">2014-06-03T13:53:30Z</dcterms:created>
  <dcterms:modified xsi:type="dcterms:W3CDTF">2014-06-03T13:54:05Z</dcterms:modified>
</cp:coreProperties>
</file>